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F. Automation ^0 Projects/"/>
    </mc:Choice>
  </mc:AlternateContent>
  <xr:revisionPtr revIDLastSave="36" documentId="8_{0CC008CA-C1EA-4986-873F-CAF84A960331}" xr6:coauthVersionLast="47" xr6:coauthVersionMax="47" xr10:uidLastSave="{51E12F8E-D080-4FBE-BEE1-CC04B75E7956}"/>
  <bookViews>
    <workbookView xWindow="-120" yWindow="-120" windowWidth="38640" windowHeight="21120" xr2:uid="{00000000-000D-0000-FFFF-FFFF00000000}"/>
  </bookViews>
  <sheets>
    <sheet name="HowToUse" sheetId="1" r:id="rId1"/>
    <sheet name="Config" sheetId="2" r:id="rId2"/>
    <sheet name="Inputs" sheetId="3" r:id="rId3"/>
    <sheet name="Cashflow" sheetId="4" r:id="rId4"/>
    <sheet name="Outputs" sheetId="5" r:id="rId5"/>
  </sheets>
  <externalReferences>
    <externalReference r:id="rId6"/>
  </externalReferences>
  <definedNames>
    <definedName name="cur">Config!$D$4</definedName>
    <definedName name="hor">Config!$D$6</definedName>
    <definedName name="rate">Config!$D$5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4" l="1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G12" i="3"/>
  <c r="G11" i="3"/>
  <c r="G10" i="3"/>
  <c r="G13" i="3"/>
  <c r="G14" i="3"/>
  <c r="G15" i="3"/>
  <c r="G16" i="3"/>
  <c r="G17" i="3"/>
  <c r="G18" i="3"/>
  <c r="G19" i="3"/>
  <c r="G20" i="3"/>
  <c r="G21" i="3"/>
  <c r="G22" i="3"/>
  <c r="G23" i="3"/>
  <c r="E7" i="2"/>
  <c r="D13" i="4"/>
  <c r="D14" i="4"/>
  <c r="D15" i="4"/>
  <c r="D16" i="4"/>
  <c r="D17" i="4"/>
  <c r="D18" i="4"/>
  <c r="D4" i="4"/>
  <c r="A6" i="4"/>
  <c r="D6" i="4" s="1"/>
  <c r="A7" i="4"/>
  <c r="B7" i="4" s="1"/>
  <c r="A8" i="4"/>
  <c r="B8" i="4" s="1"/>
  <c r="A9" i="4"/>
  <c r="G9" i="4" s="1"/>
  <c r="A10" i="4"/>
  <c r="G10" i="4" s="1"/>
  <c r="A11" i="4"/>
  <c r="G11" i="4" s="1"/>
  <c r="A12" i="4"/>
  <c r="B12" i="4" s="1"/>
  <c r="A13" i="4"/>
  <c r="A14" i="4"/>
  <c r="C14" i="4" s="1"/>
  <c r="A15" i="4"/>
  <c r="E15" i="4" s="1"/>
  <c r="A16" i="4"/>
  <c r="A17" i="4"/>
  <c r="C17" i="4" s="1"/>
  <c r="A18" i="4"/>
  <c r="A19" i="4"/>
  <c r="D19" i="4" s="1"/>
  <c r="A20" i="4"/>
  <c r="D20" i="4" s="1"/>
  <c r="A21" i="4"/>
  <c r="E21" i="4" s="1"/>
  <c r="A22" i="4"/>
  <c r="D22" i="4" s="1"/>
  <c r="A23" i="4"/>
  <c r="E23" i="4" s="1"/>
  <c r="A24" i="4"/>
  <c r="D24" i="4" s="1"/>
  <c r="A5" i="4"/>
  <c r="D5" i="4" s="1"/>
  <c r="E3" i="5"/>
  <c r="C3" i="5"/>
  <c r="G3" i="5"/>
  <c r="E23" i="5"/>
  <c r="A19" i="5"/>
  <c r="G13" i="4"/>
  <c r="G15" i="4"/>
  <c r="G4" i="4"/>
  <c r="E6" i="4"/>
  <c r="E22" i="4"/>
  <c r="E4" i="4"/>
  <c r="C10" i="4"/>
  <c r="C11" i="4"/>
  <c r="C13" i="4"/>
  <c r="C4" i="4"/>
  <c r="B4" i="4"/>
  <c r="C181" i="3"/>
  <c r="C180" i="3"/>
  <c r="C178" i="3"/>
  <c r="B178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B16" i="5"/>
  <c r="B11" i="5"/>
  <c r="E7" i="4"/>
  <c r="E8" i="4"/>
  <c r="B13" i="4"/>
  <c r="B15" i="4"/>
  <c r="C16" i="4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B18" i="5"/>
  <c r="B17" i="5"/>
  <c r="B15" i="5"/>
  <c r="B14" i="5"/>
  <c r="B13" i="5"/>
  <c r="B12" i="5"/>
  <c r="B10" i="5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C12" i="4" l="1"/>
  <c r="G12" i="4"/>
  <c r="C9" i="4"/>
  <c r="E24" i="4"/>
  <c r="E10" i="4"/>
  <c r="D12" i="4"/>
  <c r="F24" i="4"/>
  <c r="D11" i="4"/>
  <c r="B24" i="4"/>
  <c r="F23" i="4"/>
  <c r="D10" i="4"/>
  <c r="D9" i="4"/>
  <c r="D8" i="4"/>
  <c r="E11" i="4"/>
  <c r="B9" i="4"/>
  <c r="B11" i="4"/>
  <c r="D23" i="4"/>
  <c r="D7" i="4"/>
  <c r="B23" i="4"/>
  <c r="B10" i="4"/>
  <c r="D21" i="4"/>
  <c r="F23" i="5"/>
  <c r="F11" i="4"/>
  <c r="F10" i="4"/>
  <c r="C21" i="4"/>
  <c r="B21" i="4"/>
  <c r="G17" i="4"/>
  <c r="G21" i="4"/>
  <c r="C15" i="4"/>
  <c r="F15" i="4" s="1"/>
  <c r="E5" i="4"/>
  <c r="E19" i="4"/>
  <c r="G24" i="4"/>
  <c r="G8" i="4"/>
  <c r="E18" i="4"/>
  <c r="G23" i="4"/>
  <c r="G7" i="4"/>
  <c r="B19" i="4"/>
  <c r="C24" i="4"/>
  <c r="C8" i="4"/>
  <c r="F8" i="4" s="1"/>
  <c r="E17" i="4"/>
  <c r="G22" i="4"/>
  <c r="G6" i="4"/>
  <c r="B22" i="4"/>
  <c r="B6" i="4"/>
  <c r="E20" i="4"/>
  <c r="B5" i="4"/>
  <c r="B17" i="4"/>
  <c r="C6" i="4"/>
  <c r="F6" i="4" s="1"/>
  <c r="G20" i="4"/>
  <c r="B16" i="4"/>
  <c r="C5" i="4"/>
  <c r="E14" i="4"/>
  <c r="F14" i="4" s="1"/>
  <c r="G19" i="4"/>
  <c r="H23" i="4"/>
  <c r="B18" i="4"/>
  <c r="G5" i="4"/>
  <c r="C22" i="4"/>
  <c r="H24" i="4"/>
  <c r="C20" i="4"/>
  <c r="E13" i="4"/>
  <c r="F13" i="4" s="1"/>
  <c r="G18" i="4"/>
  <c r="B14" i="4"/>
  <c r="C19" i="4"/>
  <c r="E12" i="4"/>
  <c r="F12" i="4" s="1"/>
  <c r="B20" i="4"/>
  <c r="C23" i="4"/>
  <c r="C7" i="4"/>
  <c r="F7" i="4" s="1"/>
  <c r="E16" i="4"/>
  <c r="C18" i="4"/>
  <c r="G16" i="4"/>
  <c r="F4" i="4"/>
  <c r="H4" i="4" s="1"/>
  <c r="E9" i="4"/>
  <c r="G14" i="4"/>
  <c r="B19" i="5"/>
  <c r="I24" i="4"/>
  <c r="F9" i="4" l="1"/>
  <c r="F18" i="4"/>
  <c r="F16" i="4"/>
  <c r="F22" i="4"/>
  <c r="F21" i="4"/>
  <c r="F5" i="4"/>
  <c r="F17" i="4"/>
  <c r="F20" i="4"/>
  <c r="F19" i="4"/>
  <c r="I4" i="4"/>
  <c r="H7" i="4"/>
  <c r="H6" i="4"/>
  <c r="I5" i="4" l="1"/>
  <c r="H5" i="4"/>
  <c r="H8" i="4"/>
  <c r="I6" i="4" l="1"/>
  <c r="I7" i="4" s="1"/>
  <c r="I8" i="4" s="1"/>
  <c r="H9" i="4"/>
  <c r="H10" i="4"/>
  <c r="I9" i="4" l="1"/>
  <c r="H11" i="4"/>
  <c r="I10" i="4" l="1"/>
  <c r="I11" i="4" s="1"/>
  <c r="H12" i="4"/>
  <c r="I12" i="4" l="1"/>
  <c r="H13" i="4"/>
  <c r="I13" i="4" l="1"/>
  <c r="H14" i="4"/>
  <c r="I14" i="4" l="1"/>
  <c r="H15" i="4"/>
  <c r="I15" i="4" l="1"/>
  <c r="H16" i="4"/>
  <c r="I16" i="4" l="1"/>
  <c r="H17" i="4"/>
  <c r="I17" i="4" l="1"/>
  <c r="H18" i="4"/>
  <c r="I18" i="4" l="1"/>
  <c r="H19" i="4"/>
  <c r="I19" i="4" l="1"/>
  <c r="H20" i="4"/>
  <c r="I20" i="4" l="1"/>
  <c r="H21" i="4"/>
  <c r="I21" i="4" l="1"/>
  <c r="H22" i="4"/>
  <c r="I22" i="4" l="1"/>
  <c r="I23" i="4"/>
  <c r="B5" i="5" s="1" a="1"/>
  <c r="B5" i="5" s="1"/>
  <c r="F3" i="5" l="1"/>
  <c r="B3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<sst xmlns="http://schemas.openxmlformats.org/spreadsheetml/2006/main" count="159" uniqueCount="122">
  <si>
    <t>Settings</t>
  </si>
  <si>
    <t>Currency symbol</t>
  </si>
  <si>
    <t>€</t>
  </si>
  <si>
    <t>Discount rate (NPV)</t>
  </si>
  <si>
    <t>Horizon (years, 0–20)</t>
  </si>
  <si>
    <t>Cost per downtime hour</t>
  </si>
  <si>
    <t>Capex categories</t>
  </si>
  <si>
    <t>Hardware</t>
  </si>
  <si>
    <t>Integration</t>
  </si>
  <si>
    <t>Installation</t>
  </si>
  <si>
    <t>Tooling/Fixtures</t>
  </si>
  <si>
    <t>Infrastructure</t>
  </si>
  <si>
    <t>Safety/Compliance</t>
  </si>
  <si>
    <t>Taxes/Shipping</t>
  </si>
  <si>
    <t>Initial Training</t>
  </si>
  <si>
    <t>Other (capex)</t>
  </si>
  <si>
    <t>Recurring categories</t>
  </si>
  <si>
    <t>Licenses</t>
  </si>
  <si>
    <t>Cloud</t>
  </si>
  <si>
    <t>Support/Maintenance</t>
  </si>
  <si>
    <t>Calibration</t>
  </si>
  <si>
    <t>Spares (planned)</t>
  </si>
  <si>
    <t>Consumables</t>
  </si>
  <si>
    <t>Utilities</t>
  </si>
  <si>
    <t>Data/Telecom</t>
  </si>
  <si>
    <t>Content upkeep</t>
  </si>
  <si>
    <t>Training refresh</t>
  </si>
  <si>
    <t>Insurance</t>
  </si>
  <si>
    <t>Space/Facility</t>
  </si>
  <si>
    <t>Other (recurring)</t>
  </si>
  <si>
    <t>Recurrence list</t>
  </si>
  <si>
    <t>Monthly</t>
  </si>
  <si>
    <t>Quarterly</t>
  </si>
  <si>
    <t>Annual</t>
  </si>
  <si>
    <t>Year list (0–20)</t>
  </si>
  <si>
    <t>Capex (one-time)</t>
  </si>
  <si>
    <t>Category</t>
  </si>
  <si>
    <t>Item</t>
  </si>
  <si>
    <t>Qty</t>
  </si>
  <si>
    <t>Unit cost</t>
  </si>
  <si>
    <t>Timing (Year)</t>
  </si>
  <si>
    <t>Vendor/Notes</t>
  </si>
  <si>
    <t>Row total</t>
  </si>
  <si>
    <t>Recurrence</t>
  </si>
  <si>
    <t>Cost per period</t>
  </si>
  <si>
    <t>Start year</t>
  </si>
  <si>
    <t>End year</t>
  </si>
  <si>
    <t>Notes</t>
  </si>
  <si>
    <t>Annual cost</t>
  </si>
  <si>
    <t>Planned downtime hours (Year 0)</t>
  </si>
  <si>
    <t>Cost per downtime hour (from Config)</t>
  </si>
  <si>
    <t>Internal engineering hours (Year 0)</t>
  </si>
  <si>
    <t>Internal hourly rate</t>
  </si>
  <si>
    <t>Other one-off internal costs (Year 0)</t>
  </si>
  <si>
    <t>Description</t>
  </si>
  <si>
    <t>Annual saving</t>
  </si>
  <si>
    <t>Year</t>
  </si>
  <si>
    <t>Capex</t>
  </si>
  <si>
    <t>Recurring</t>
  </si>
  <si>
    <t>Downtime/Internal</t>
  </si>
  <si>
    <t>Offsets (savings)</t>
  </si>
  <si>
    <t>Net benefit</t>
  </si>
  <si>
    <t>Present value</t>
  </si>
  <si>
    <t>Cumulative net</t>
  </si>
  <si>
    <t>Breakdown by category (undiscounted across horizon)</t>
  </si>
  <si>
    <t>Capex total</t>
  </si>
  <si>
    <t>Recurring total</t>
  </si>
  <si>
    <t>Dropdown lists</t>
  </si>
  <si>
    <t>Purpose</t>
  </si>
  <si>
    <t>How to use</t>
  </si>
  <si>
    <t>Categories to consider (brain-jogger)</t>
  </si>
  <si>
    <t>• Hardware (robots, EOAT, sensors, controllers)</t>
  </si>
  <si>
    <t>• Integration (PLC/SCADA/MES/WMS, interfaces, data mapping)</t>
  </si>
  <si>
    <t>• Installation (mechanical/electrical, rigging, commissioning/travel)</t>
  </si>
  <si>
    <t>• Tooling / fixtures (nests, guards, jigs)</t>
  </si>
  <si>
    <t>• Infrastructure (power, air, network, racking, enclosure)</t>
  </si>
  <si>
    <t>• Safety / compliance (CE/UL docs, interlocks, risk assessment)</t>
  </si>
  <si>
    <t>• Taxes / shipping / duties</t>
  </si>
  <si>
    <t>• Initial training &amp; documentation</t>
  </si>
  <si>
    <t>• Other (capex)</t>
  </si>
  <si>
    <t>Recurring (run-rate)</t>
  </si>
  <si>
    <t>• Licenses (perpetual/subscription, seats, modules)</t>
  </si>
  <si>
    <t>• Cloud (ingestion, storage, egress)</t>
  </si>
  <si>
    <t>• Support / maintenance (SLAs, 24/7, hotfixes)</t>
  </si>
  <si>
    <t>• Calibration (gauges, vision, torque tools)</t>
  </si>
  <si>
    <t>• Spares (planned replenishment, min-stock)</t>
  </si>
  <si>
    <t>• Consumables (EOAT wear parts, labels, adhesives)</t>
  </si>
  <si>
    <t>• Utilities (power, air, vacuum)</t>
  </si>
  <si>
    <t>• Data / telecom (SIM, WAN, VPN)</t>
  </si>
  <si>
    <t>• Content upkeep (SOPs, recipes, models)</t>
  </si>
  <si>
    <t>• Training refresh / onboarding</t>
  </si>
  <si>
    <t>• Insurance (equipment, cyber)</t>
  </si>
  <si>
    <t>• Space / facility (rent, HVAC, cleaning)</t>
  </si>
  <si>
    <t>• Other (recurring)</t>
  </si>
  <si>
    <t>Downtime &amp; internal one-offs (Year 0)</t>
  </si>
  <si>
    <t>• Planned downtime hours × cost/hour</t>
  </si>
  <si>
    <t>• Internal engineering hours × rate</t>
  </si>
  <si>
    <t>• Vendor FAT/SAT attendance, IT/security reviews, change mgmt (roll into internal hours)</t>
  </si>
  <si>
    <t>• Other one-offs</t>
  </si>
  <si>
    <t>• Labor saved (net of supervision/coverage)</t>
  </si>
  <si>
    <t>• Scrap/rework reduction, FPY uplift</t>
  </si>
  <si>
    <t>• Throughput / OTIF improvement (expedites avoided)</t>
  </si>
  <si>
    <t>• Energy per unit reduction, consumables saved</t>
  </si>
  <si>
    <t>• Warranty/escape reductions, inventory carrying cost</t>
  </si>
  <si>
    <t>• Residual/salvage (model as Offset at Horizon)</t>
  </si>
  <si>
    <t>• Grants/tax credits (one-time; Start=End=Year 0)</t>
  </si>
  <si>
    <t>Automation TCO &amp; NPV Checklist</t>
  </si>
  <si>
    <t>- Capture the full Total Cost of Ownership (TCO) for an automation solution, and estimate value via NPV.
- TCO = undiscounted costs across the chosen horizon. NPV = discounted net benefit (savings – costs).
- Use for quick capital estimates; for actual corporate capex, use more detailed Finance models.</t>
  </si>
  <si>
    <t>1) Leave Config as-is for a first pass (currency, discount, horizon). You can set horizon up to 20 years.
2) Fill Inputs → Capex and Recurring (drop-down categories). Add downtime/internal hours if relevant.
3) Add Offsets (savings). To model residual value, add an Offset with Start=End=Horizon.
4) See Cashflow for year-by-year net benefit, discount factor, and PV; see Outputs for NPV and breakdown.</t>
  </si>
  <si>
    <r>
      <rPr>
        <b/>
        <sz val="11"/>
        <color theme="1"/>
        <rFont val="Calibri"/>
        <family val="2"/>
        <scheme val="minor"/>
      </rPr>
      <t>Notes</t>
    </r>
    <r>
      <rPr>
        <sz val="11"/>
        <color theme="1"/>
        <rFont val="Calibri"/>
        <family val="2"/>
        <scheme val="minor"/>
      </rPr>
      <t xml:space="preserve">
- Positive NPV (benefit) means </t>
    </r>
    <r>
      <rPr>
        <b/>
        <sz val="11"/>
        <color theme="1"/>
        <rFont val="Calibri"/>
        <family val="2"/>
        <scheme val="minor"/>
      </rPr>
      <t>value created</t>
    </r>
    <r>
      <rPr>
        <sz val="11"/>
        <color theme="1"/>
        <rFont val="Calibri"/>
        <family val="2"/>
        <scheme val="minor"/>
      </rPr>
      <t>. Net benefit is Savings – Costs.
- Hardware often outlives 5 years; set the Horizon in Config (up to 20). Add refreshes as extra Capex rows at their year.</t>
    </r>
  </si>
  <si>
    <t>Complete the 4 parts below:</t>
  </si>
  <si>
    <t>1.  Capex (one-time)</t>
  </si>
  <si>
    <t>2.  Recurring costs</t>
  </si>
  <si>
    <t>3.  Downtime &amp; internal one-off costs</t>
  </si>
  <si>
    <t>4.  Offsets (optional savings)</t>
  </si>
  <si>
    <t>h</t>
  </si>
  <si>
    <t>(max 60 lines)</t>
  </si>
  <si>
    <t>(max 100 lines)</t>
  </si>
  <si>
    <r>
      <t xml:space="preserve">Undiscounted net benefit </t>
    </r>
    <r>
      <rPr>
        <sz val="11"/>
        <color theme="0"/>
        <rFont val="Calibri"/>
        <family val="2"/>
        <scheme val="minor"/>
      </rPr>
      <t>(sum of years)</t>
    </r>
  </si>
  <si>
    <r>
      <t>Simple payback year</t>
    </r>
    <r>
      <rPr>
        <sz val="11"/>
        <color theme="0"/>
        <rFont val="Calibri"/>
        <family val="2"/>
        <scheme val="minor"/>
      </rPr>
      <t xml:space="preserve"> (undiscounted)</t>
    </r>
  </si>
  <si>
    <t>Automation TCO &amp; NPV Checklist - Cashflow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</si>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</sst>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19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b/>
      <sz val="14"/>
      <color theme="0"/>
      <name val="Segoe UI"/>
      <family val="2"/>
    </font>
    <font>
      <b/>
      <sz val="12"/>
      <color theme="0"/>
      <name val="Segoe UI"/>
      <family val="2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4"/>
      <color theme="0"/>
      <name val="Calibri"/>
      <family val="2"/>
      <scheme val="minor"/>
    </font>
    <font>
      <sz val="14"/>
      <name val="Calibri"/>
      <family val="2"/>
    </font>
    <font>
      <sz val="11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  <font>
      <sz val="20"/>
      <color theme="0"/>
      <name val="Segoe UI"/>
      <family val="2"/>
    </font>
    <font>
      <sz val="11"/>
      <name val="Calibri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ck">
        <color theme="5"/>
      </bottom>
      <diagonal/>
    </border>
    <border>
      <left/>
      <right/>
      <top style="thin">
        <color auto="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thin">
        <color auto="1"/>
      </bottom>
      <diagonal/>
    </border>
    <border>
      <left/>
      <right/>
      <top/>
      <bottom style="thin">
        <color theme="9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/>
    <xf numFmtId="0" fontId="0" fillId="0" borderId="0" xfId="0" applyAlignment="1">
      <alignment horizontal="center"/>
    </xf>
    <xf numFmtId="0" fontId="6" fillId="2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0" fillId="0" borderId="0" xfId="0" applyAlignment="1"/>
    <xf numFmtId="0" fontId="0" fillId="0" borderId="0" xfId="0" quotePrefix="1" applyAlignment="1">
      <alignment horizontal="left" vertical="top" wrapText="1"/>
    </xf>
    <xf numFmtId="0" fontId="10" fillId="0" borderId="0" xfId="0" applyFont="1"/>
    <xf numFmtId="0" fontId="12" fillId="2" borderId="0" xfId="0" applyFont="1" applyFill="1"/>
    <xf numFmtId="0" fontId="13" fillId="0" borderId="0" xfId="0" applyFont="1"/>
    <xf numFmtId="0" fontId="14" fillId="0" borderId="0" xfId="0" applyFont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15" fillId="0" borderId="0" xfId="0" applyFont="1"/>
    <xf numFmtId="0" fontId="16" fillId="2" borderId="3" xfId="0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0" fontId="16" fillId="2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left" indent="1"/>
    </xf>
    <xf numFmtId="0" fontId="0" fillId="0" borderId="1" xfId="0" applyBorder="1" applyAlignment="1">
      <alignment horizontal="left" indent="1"/>
    </xf>
    <xf numFmtId="0" fontId="17" fillId="0" borderId="2" xfId="0" applyFont="1" applyBorder="1" applyAlignment="1">
      <alignment horizontal="left" indent="1"/>
    </xf>
    <xf numFmtId="0" fontId="7" fillId="2" borderId="0" xfId="0" applyFont="1" applyFill="1" applyAlignment="1">
      <alignment horizontal="center"/>
    </xf>
    <xf numFmtId="0" fontId="11" fillId="3" borderId="0" xfId="0" applyFont="1" applyFill="1" applyAlignment="1">
      <alignment horizontal="left" indent="1"/>
    </xf>
    <xf numFmtId="0" fontId="11" fillId="3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5" xfId="0" applyBorder="1" applyAlignment="1">
      <alignment horizontal="left" indent="1"/>
    </xf>
    <xf numFmtId="3" fontId="0" fillId="0" borderId="5" xfId="0" applyNumberFormat="1" applyBorder="1" applyAlignment="1">
      <alignment horizontal="center"/>
    </xf>
    <xf numFmtId="0" fontId="1" fillId="0" borderId="4" xfId="0" applyFont="1" applyBorder="1" applyAlignment="1">
      <alignment horizontal="left" indent="1"/>
    </xf>
    <xf numFmtId="3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 indent="1"/>
    </xf>
    <xf numFmtId="0" fontId="3" fillId="3" borderId="0" xfId="0" applyFont="1" applyFill="1" applyBorder="1" applyAlignment="1">
      <alignment horizontal="left" indent="1"/>
    </xf>
    <xf numFmtId="0" fontId="3" fillId="4" borderId="0" xfId="0" applyFont="1" applyFill="1" applyBorder="1" applyAlignment="1">
      <alignment horizontal="left" indent="1"/>
    </xf>
    <xf numFmtId="0" fontId="0" fillId="0" borderId="5" xfId="0" applyBorder="1" applyAlignment="1">
      <alignment horizontal="center"/>
    </xf>
    <xf numFmtId="3" fontId="0" fillId="0" borderId="2" xfId="0" applyNumberFormat="1" applyBorder="1" applyAlignment="1">
      <alignment horizontal="left"/>
    </xf>
    <xf numFmtId="0" fontId="11" fillId="3" borderId="0" xfId="0" applyFont="1" applyFill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164" fontId="4" fillId="0" borderId="2" xfId="0" applyNumberFormat="1" applyFont="1" applyBorder="1" applyAlignment="1">
      <alignment horizontal="right"/>
    </xf>
    <xf numFmtId="0" fontId="7" fillId="2" borderId="0" xfId="0" applyFont="1" applyFill="1" applyAlignment="1">
      <alignment horizontal="center" vertical="center"/>
    </xf>
    <xf numFmtId="0" fontId="18" fillId="0" borderId="0" xfId="0" applyFont="1"/>
    <xf numFmtId="9" fontId="0" fillId="0" borderId="1" xfId="1" applyFont="1" applyBorder="1" applyAlignment="1">
      <alignment horizontal="center"/>
    </xf>
    <xf numFmtId="0" fontId="7" fillId="3" borderId="7" xfId="0" applyFont="1" applyFill="1" applyBorder="1"/>
    <xf numFmtId="0" fontId="7" fillId="3" borderId="7" xfId="0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Cashflow!$I$3</c:f>
              <c:strCache>
                <c:ptCount val="1"/>
                <c:pt idx="0">
                  <c:v>Cumulative net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Cashflow!$A$4:$A$24</c:f>
              <c:strCach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strCache>
            </c:strRef>
          </c:cat>
          <c:val>
            <c:numRef>
              <c:f>Cashflow!$I$4:$I$24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DB-4532-880D-FD61A04B0D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467395135"/>
        <c:axId val="467404255"/>
      </c:barChart>
      <c:catAx>
        <c:axId val="467395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404255"/>
        <c:crosses val="autoZero"/>
        <c:auto val="1"/>
        <c:lblAlgn val="ctr"/>
        <c:lblOffset val="100"/>
        <c:noMultiLvlLbl val="0"/>
      </c:catAx>
      <c:valAx>
        <c:axId val="46740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395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Cashflow!$F$3</c:f>
              <c:strCache>
                <c:ptCount val="1"/>
                <c:pt idx="0">
                  <c:v>Net benefit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  <c:extLst/>
          </c:dLbls>
          <c:cat>
            <c:strRef>
              <c:f>Cashflow!$A$4:$A$24</c:f>
              <c:strCach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strCache>
            </c:strRef>
          </c:cat>
          <c:val>
            <c:numRef>
              <c:f>Cashflow!$F$4:$F$24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DB-4532-880D-FD61A04B0D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467395135"/>
        <c:axId val="467404255"/>
      </c:barChart>
      <c:catAx>
        <c:axId val="467395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404255"/>
        <c:crosses val="autoZero"/>
        <c:auto val="1"/>
        <c:lblAlgn val="ctr"/>
        <c:lblOffset val="100"/>
        <c:noMultiLvlLbl val="0"/>
      </c:catAx>
      <c:valAx>
        <c:axId val="46740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395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1095375</xdr:colOff>
      <xdr:row>27</xdr:row>
      <xdr:rowOff>4762</xdr:rowOff>
    </xdr:from>
    <xdr:to>
      <xdr:col>8</xdr:col>
      <xdr:colOff>333375</xdr:colOff>
      <xdr:row>41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371A00-DB6A-F220-34C1-716F4E78A9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790575</xdr:colOff>
      <xdr:row>27</xdr:row>
      <xdr:rowOff>4762</xdr:rowOff>
    </xdr:from>
    <xdr:to>
      <xdr:col>4</xdr:col>
      <xdr:colOff>28575</xdr:colOff>
      <xdr:row>41</xdr:row>
      <xdr:rowOff>80962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EFCB779-4463-41B5-6EE6-646DDB9266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8</xdr:col>
      <xdr:colOff>770724</xdr:colOff>
      <xdr:row>0</xdr:row>
      <xdr:rowOff>87087</xdr:rowOff>
    </xdr:from>
    <xdr:to>
      <xdr:col>8</xdr:col>
      <xdr:colOff>1087103</xdr:colOff>
      <xdr:row>0</xdr:row>
      <xdr:rowOff>388621</xdr:rowOff>
    </xdr:to>
    <xdr:pic>
      <xdr:nvPicPr>
        <xdr:cNvPr id="4" name="Picture 3" descr="A close up of a logo&#10;&#10;AI-generated content may be incorrect.">
          <a:extLst>
            <a:ext uri="{FF2B5EF4-FFF2-40B4-BE49-F238E27FC236}">
              <a16:creationId xmlns:a16="http://schemas.microsoft.com/office/drawing/2014/main" id="{99D85DBE-5253-4EE4-8B21-C324573BA7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1438724" y="87087"/>
          <a:ext cx="316379" cy="30153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618324</xdr:colOff>
      <xdr:row>0</xdr:row>
      <xdr:rowOff>79466</xdr:rowOff>
    </xdr:from>
    <xdr:to>
      <xdr:col>6</xdr:col>
      <xdr:colOff>77453</xdr:colOff>
      <xdr:row>0</xdr:row>
      <xdr:rowOff>398972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74086E4A-A3BE-4994-BBA8-F79B3887B6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7022055" y="79466"/>
          <a:ext cx="316379" cy="31950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Downloads\T46_TCO_Checklist_v2.xlsx" TargetMode="External"/><Relationship Id="rId1" Type="http://schemas.openxmlformats.org/officeDocument/2006/relationships/externalLinkPath" Target="file:///F:\Downloads\T46_TCO_Checklist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wToUse"/>
      <sheetName val="Config"/>
      <sheetName val="Inputs"/>
      <sheetName val="Outputs"/>
    </sheetNames>
    <sheetDataSet>
      <sheetData sheetId="0"/>
      <sheetData sheetId="1">
        <row r="7">
          <cell r="D7">
            <v>500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B2:C58"/>
  <sheetViews>
    <sheetView showGridLines="0" tabSelected="1" workbookViewId="0"/>
  </sheetViews>
  <sheetFormatPr defaultRowHeight="15" x14ac:dyDescent="0.25"/>
  <cols>
    <col min="2" max="2" width="115" customWidth="1"/>
    <col min="3" max="3" width="120.42578125" customWidth="1"/>
    <col min="4" max="6" width="32" customWidth="1"/>
  </cols>
  <sheetData>
    <row r="2" spans="2:2" ht="20.25" x14ac:dyDescent="0.25">
      <c r="B2" s="8" t="s">
        <v>106</v>
      </c>
    </row>
    <row r="5" spans="2:2" ht="17.25" x14ac:dyDescent="0.25">
      <c r="B5" s="9" t="s">
        <v>68</v>
      </c>
    </row>
    <row r="7" spans="2:2" ht="45" x14ac:dyDescent="0.25">
      <c r="B7" s="11" t="s">
        <v>107</v>
      </c>
    </row>
    <row r="10" spans="2:2" ht="17.25" x14ac:dyDescent="0.25">
      <c r="B10" s="9" t="s">
        <v>69</v>
      </c>
    </row>
    <row r="12" spans="2:2" ht="60" x14ac:dyDescent="0.25">
      <c r="B12" s="1" t="s">
        <v>108</v>
      </c>
    </row>
    <row r="14" spans="2:2" ht="45" x14ac:dyDescent="0.25">
      <c r="B14" s="1" t="s">
        <v>109</v>
      </c>
    </row>
    <row r="17" spans="2:3" ht="17.25" x14ac:dyDescent="0.25">
      <c r="B17" s="9" t="s">
        <v>70</v>
      </c>
    </row>
    <row r="19" spans="2:3" ht="15.75" x14ac:dyDescent="0.25">
      <c r="B19" s="12" t="s">
        <v>35</v>
      </c>
    </row>
    <row r="20" spans="2:3" x14ac:dyDescent="0.25">
      <c r="B20" t="s">
        <v>71</v>
      </c>
    </row>
    <row r="21" spans="2:3" x14ac:dyDescent="0.25">
      <c r="B21" t="s">
        <v>72</v>
      </c>
    </row>
    <row r="22" spans="2:3" x14ac:dyDescent="0.25">
      <c r="B22" t="s">
        <v>73</v>
      </c>
    </row>
    <row r="23" spans="2:3" x14ac:dyDescent="0.25">
      <c r="B23" t="s">
        <v>74</v>
      </c>
    </row>
    <row r="24" spans="2:3" x14ac:dyDescent="0.25">
      <c r="B24" t="s">
        <v>75</v>
      </c>
    </row>
    <row r="25" spans="2:3" x14ac:dyDescent="0.25">
      <c r="B25" t="s">
        <v>76</v>
      </c>
    </row>
    <row r="26" spans="2:3" x14ac:dyDescent="0.25">
      <c r="B26" t="s">
        <v>77</v>
      </c>
      <c r="C26" s="10"/>
    </row>
    <row r="27" spans="2:3" x14ac:dyDescent="0.25">
      <c r="B27" t="s">
        <v>78</v>
      </c>
    </row>
    <row r="28" spans="2:3" x14ac:dyDescent="0.25">
      <c r="B28" t="s">
        <v>79</v>
      </c>
      <c r="C28" s="10"/>
    </row>
    <row r="30" spans="2:3" ht="15.75" x14ac:dyDescent="0.25">
      <c r="B30" s="12" t="s">
        <v>80</v>
      </c>
    </row>
    <row r="31" spans="2:3" x14ac:dyDescent="0.25">
      <c r="B31" t="s">
        <v>81</v>
      </c>
    </row>
    <row r="32" spans="2:3" x14ac:dyDescent="0.25">
      <c r="B32" t="s">
        <v>82</v>
      </c>
    </row>
    <row r="33" spans="2:2" x14ac:dyDescent="0.25">
      <c r="B33" t="s">
        <v>83</v>
      </c>
    </row>
    <row r="34" spans="2:2" x14ac:dyDescent="0.25">
      <c r="B34" t="s">
        <v>84</v>
      </c>
    </row>
    <row r="35" spans="2:2" x14ac:dyDescent="0.25">
      <c r="B35" t="s">
        <v>85</v>
      </c>
    </row>
    <row r="36" spans="2:2" x14ac:dyDescent="0.25">
      <c r="B36" t="s">
        <v>86</v>
      </c>
    </row>
    <row r="37" spans="2:2" x14ac:dyDescent="0.25">
      <c r="B37" t="s">
        <v>87</v>
      </c>
    </row>
    <row r="38" spans="2:2" x14ac:dyDescent="0.25">
      <c r="B38" t="s">
        <v>88</v>
      </c>
    </row>
    <row r="39" spans="2:2" x14ac:dyDescent="0.25">
      <c r="B39" t="s">
        <v>89</v>
      </c>
    </row>
    <row r="40" spans="2:2" x14ac:dyDescent="0.25">
      <c r="B40" t="s">
        <v>90</v>
      </c>
    </row>
    <row r="41" spans="2:2" x14ac:dyDescent="0.25">
      <c r="B41" t="s">
        <v>91</v>
      </c>
    </row>
    <row r="42" spans="2:2" x14ac:dyDescent="0.25">
      <c r="B42" t="s">
        <v>92</v>
      </c>
    </row>
    <row r="43" spans="2:2" x14ac:dyDescent="0.25">
      <c r="B43" t="s">
        <v>93</v>
      </c>
    </row>
    <row r="45" spans="2:2" ht="15.75" x14ac:dyDescent="0.25">
      <c r="B45" s="12" t="s">
        <v>94</v>
      </c>
    </row>
    <row r="46" spans="2:2" x14ac:dyDescent="0.25">
      <c r="B46" t="s">
        <v>95</v>
      </c>
    </row>
    <row r="47" spans="2:2" x14ac:dyDescent="0.25">
      <c r="B47" t="s">
        <v>96</v>
      </c>
    </row>
    <row r="48" spans="2:2" x14ac:dyDescent="0.25">
      <c r="B48" t="s">
        <v>97</v>
      </c>
    </row>
    <row r="49" spans="2:2" x14ac:dyDescent="0.25">
      <c r="B49" t="s">
        <v>98</v>
      </c>
    </row>
    <row r="51" spans="2:2" ht="15.75" x14ac:dyDescent="0.25">
      <c r="B51" s="12" t="s">
        <v>60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B2:G38"/>
  <sheetViews>
    <sheetView showGridLines="0" workbookViewId="0">
      <selection activeCell="D4" sqref="D4"/>
    </sheetView>
  </sheetViews>
  <sheetFormatPr defaultRowHeight="15" x14ac:dyDescent="0.25"/>
  <cols>
    <col min="2" max="2" width="24.5703125" style="3" customWidth="1"/>
    <col min="3" max="3" width="5" bestFit="1" customWidth="1"/>
    <col min="4" max="4" width="20.7109375" style="3" bestFit="1" customWidth="1"/>
  </cols>
  <sheetData>
    <row r="2" spans="2:5" ht="18.75" x14ac:dyDescent="0.3">
      <c r="B2" s="4" t="s">
        <v>0</v>
      </c>
      <c r="C2" s="4"/>
      <c r="D2" s="4"/>
    </row>
    <row r="4" spans="2:5" x14ac:dyDescent="0.25">
      <c r="B4" s="7" t="s">
        <v>1</v>
      </c>
      <c r="C4" s="6"/>
      <c r="D4" s="6" t="s">
        <v>2</v>
      </c>
    </row>
    <row r="5" spans="2:5" x14ac:dyDescent="0.25">
      <c r="B5" s="7" t="s">
        <v>3</v>
      </c>
      <c r="C5" s="6"/>
      <c r="D5" s="51">
        <v>0.08</v>
      </c>
    </row>
    <row r="6" spans="2:5" x14ac:dyDescent="0.25">
      <c r="B6" s="7" t="s">
        <v>4</v>
      </c>
      <c r="C6" s="6"/>
      <c r="D6" s="6">
        <v>5</v>
      </c>
      <c r="E6" t="s">
        <v>121</v>
      </c>
    </row>
    <row r="7" spans="2:5" x14ac:dyDescent="0.25">
      <c r="B7" s="7" t="s">
        <v>5</v>
      </c>
      <c r="C7" s="6"/>
      <c r="D7" s="6">
        <v>500</v>
      </c>
      <c r="E7" t="str">
        <f>cur&amp;"/h"</f>
        <v>€/h</v>
      </c>
    </row>
    <row r="10" spans="2:5" ht="18.75" x14ac:dyDescent="0.3">
      <c r="B10" s="4" t="s">
        <v>67</v>
      </c>
      <c r="C10" s="4"/>
      <c r="D10" s="4"/>
    </row>
    <row r="11" spans="2:5" x14ac:dyDescent="0.25">
      <c r="D11"/>
    </row>
    <row r="12" spans="2:5" ht="15.75" x14ac:dyDescent="0.25">
      <c r="B12" s="5" t="s">
        <v>6</v>
      </c>
      <c r="D12" s="5" t="s">
        <v>34</v>
      </c>
    </row>
    <row r="13" spans="2:5" x14ac:dyDescent="0.25">
      <c r="B13" s="6" t="s">
        <v>7</v>
      </c>
      <c r="D13" s="6">
        <v>0</v>
      </c>
    </row>
    <row r="14" spans="2:5" x14ac:dyDescent="0.25">
      <c r="B14" s="6" t="s">
        <v>8</v>
      </c>
      <c r="D14" s="6">
        <v>1</v>
      </c>
    </row>
    <row r="15" spans="2:5" x14ac:dyDescent="0.25">
      <c r="B15" s="6" t="s">
        <v>9</v>
      </c>
      <c r="D15" s="6">
        <v>2</v>
      </c>
    </row>
    <row r="16" spans="2:5" x14ac:dyDescent="0.25">
      <c r="B16" s="6" t="s">
        <v>10</v>
      </c>
      <c r="D16" s="6">
        <v>3</v>
      </c>
    </row>
    <row r="17" spans="2:4" x14ac:dyDescent="0.25">
      <c r="B17" s="6" t="s">
        <v>11</v>
      </c>
      <c r="D17" s="6">
        <v>4</v>
      </c>
    </row>
    <row r="18" spans="2:4" x14ac:dyDescent="0.25">
      <c r="B18" s="6" t="s">
        <v>12</v>
      </c>
      <c r="D18" s="6">
        <v>5</v>
      </c>
    </row>
    <row r="19" spans="2:4" x14ac:dyDescent="0.25">
      <c r="B19" s="6" t="s">
        <v>13</v>
      </c>
      <c r="D19" s="6">
        <v>6</v>
      </c>
    </row>
    <row r="20" spans="2:4" x14ac:dyDescent="0.25">
      <c r="B20" s="6" t="s">
        <v>14</v>
      </c>
      <c r="D20" s="6">
        <v>7</v>
      </c>
    </row>
    <row r="21" spans="2:4" x14ac:dyDescent="0.25">
      <c r="B21" s="6" t="s">
        <v>15</v>
      </c>
      <c r="D21" s="6">
        <v>8</v>
      </c>
    </row>
    <row r="22" spans="2:4" x14ac:dyDescent="0.25">
      <c r="D22" s="6">
        <v>9</v>
      </c>
    </row>
    <row r="23" spans="2:4" x14ac:dyDescent="0.25">
      <c r="D23" s="6">
        <v>10</v>
      </c>
    </row>
    <row r="24" spans="2:4" ht="15.75" x14ac:dyDescent="0.25">
      <c r="B24" s="5" t="s">
        <v>16</v>
      </c>
      <c r="D24" s="6">
        <v>11</v>
      </c>
    </row>
    <row r="25" spans="2:4" x14ac:dyDescent="0.25">
      <c r="B25" s="6" t="s">
        <v>17</v>
      </c>
      <c r="D25" s="6">
        <v>12</v>
      </c>
    </row>
    <row r="26" spans="2:4" x14ac:dyDescent="0.25">
      <c r="B26" s="6" t="s">
        <v>18</v>
      </c>
      <c r="D26" s="6">
        <v>13</v>
      </c>
    </row>
    <row r="27" spans="2:4" x14ac:dyDescent="0.25">
      <c r="B27" s="6" t="s">
        <v>19</v>
      </c>
      <c r="D27" s="6">
        <v>14</v>
      </c>
    </row>
    <row r="28" spans="2:4" x14ac:dyDescent="0.25">
      <c r="B28" s="6" t="s">
        <v>20</v>
      </c>
      <c r="D28" s="6">
        <v>15</v>
      </c>
    </row>
    <row r="29" spans="2:4" x14ac:dyDescent="0.25">
      <c r="B29" s="6" t="s">
        <v>21</v>
      </c>
      <c r="D29" s="6">
        <v>16</v>
      </c>
    </row>
    <row r="30" spans="2:4" x14ac:dyDescent="0.25">
      <c r="B30" s="6" t="s">
        <v>22</v>
      </c>
      <c r="D30" s="6">
        <v>17</v>
      </c>
    </row>
    <row r="31" spans="2:4" x14ac:dyDescent="0.25">
      <c r="B31" s="6" t="s">
        <v>23</v>
      </c>
      <c r="D31" s="6">
        <v>18</v>
      </c>
    </row>
    <row r="32" spans="2:4" x14ac:dyDescent="0.25">
      <c r="B32" s="6" t="s">
        <v>24</v>
      </c>
      <c r="D32" s="6">
        <v>19</v>
      </c>
    </row>
    <row r="33" spans="2:7" x14ac:dyDescent="0.25">
      <c r="B33" s="6" t="s">
        <v>25</v>
      </c>
      <c r="D33" s="6">
        <v>20</v>
      </c>
    </row>
    <row r="34" spans="2:7" x14ac:dyDescent="0.25">
      <c r="B34" s="6" t="s">
        <v>26</v>
      </c>
    </row>
    <row r="35" spans="2:7" ht="15.75" x14ac:dyDescent="0.25">
      <c r="B35" s="6" t="s">
        <v>27</v>
      </c>
      <c r="D35" s="5" t="s">
        <v>30</v>
      </c>
    </row>
    <row r="36" spans="2:7" x14ac:dyDescent="0.25">
      <c r="B36" s="6" t="s">
        <v>28</v>
      </c>
      <c r="D36" s="6" t="s">
        <v>31</v>
      </c>
    </row>
    <row r="37" spans="2:7" x14ac:dyDescent="0.25">
      <c r="B37" s="6" t="s">
        <v>29</v>
      </c>
      <c r="D37" s="6" t="s">
        <v>32</v>
      </c>
    </row>
    <row r="38" spans="2:7" x14ac:dyDescent="0.25">
      <c r="D38" s="6" t="s">
        <v>33</v>
      </c>
      <c r="G38" s="3"/>
    </row>
  </sheetData>
  <mergeCells count="2">
    <mergeCell ref="B2:D2"/>
    <mergeCell ref="B10:D10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I245"/>
  <sheetViews>
    <sheetView showGridLines="0" workbookViewId="0">
      <selection activeCell="A10" sqref="A10"/>
    </sheetView>
  </sheetViews>
  <sheetFormatPr defaultRowHeight="15" x14ac:dyDescent="0.25"/>
  <cols>
    <col min="1" max="1" width="35.5703125" bestFit="1" customWidth="1"/>
    <col min="2" max="11" width="20" customWidth="1"/>
  </cols>
  <sheetData>
    <row r="1" spans="1:8" ht="18.75" x14ac:dyDescent="0.3">
      <c r="A1" s="13" t="s">
        <v>110</v>
      </c>
      <c r="B1" s="3"/>
      <c r="C1" s="3"/>
      <c r="D1" s="3"/>
      <c r="E1" s="3"/>
      <c r="F1" s="3"/>
      <c r="G1" s="3"/>
      <c r="H1" s="3"/>
    </row>
    <row r="2" spans="1:8" ht="15" customHeight="1" x14ac:dyDescent="0.3">
      <c r="A2" s="2" t="s">
        <v>111</v>
      </c>
      <c r="B2" s="14"/>
      <c r="C2" s="14"/>
      <c r="D2" s="14"/>
      <c r="E2" s="14"/>
      <c r="F2" s="14"/>
      <c r="G2" s="14"/>
      <c r="H2" s="15"/>
    </row>
    <row r="3" spans="1:8" ht="15" customHeight="1" x14ac:dyDescent="0.3">
      <c r="A3" s="2" t="s">
        <v>112</v>
      </c>
      <c r="B3" s="14"/>
      <c r="C3" s="14"/>
      <c r="D3" s="14"/>
      <c r="E3" s="14"/>
      <c r="F3" s="14"/>
      <c r="G3" s="14"/>
      <c r="H3" s="14"/>
    </row>
    <row r="4" spans="1:8" ht="15" customHeight="1" x14ac:dyDescent="0.3">
      <c r="A4" s="2" t="s">
        <v>113</v>
      </c>
      <c r="B4" s="14"/>
      <c r="C4" s="15"/>
      <c r="D4" s="15"/>
      <c r="E4" s="15"/>
      <c r="F4" s="15"/>
      <c r="G4" s="15"/>
      <c r="H4" s="15"/>
    </row>
    <row r="5" spans="1:8" ht="15" customHeight="1" x14ac:dyDescent="0.3">
      <c r="A5" s="2" t="s">
        <v>114</v>
      </c>
      <c r="B5" s="14"/>
      <c r="C5" s="14"/>
      <c r="D5" s="14"/>
      <c r="E5" s="14"/>
      <c r="F5" s="15"/>
      <c r="G5" s="15"/>
      <c r="H5" s="15"/>
    </row>
    <row r="6" spans="1:8" ht="18.75" x14ac:dyDescent="0.3">
      <c r="A6" s="2"/>
      <c r="B6" s="14"/>
      <c r="C6" s="14"/>
      <c r="D6" s="14"/>
      <c r="E6" s="14"/>
      <c r="F6" s="15"/>
      <c r="G6" s="15"/>
      <c r="H6" s="15"/>
    </row>
    <row r="7" spans="1:8" x14ac:dyDescent="0.25">
      <c r="B7" s="3"/>
      <c r="C7" s="3"/>
      <c r="D7" s="3"/>
      <c r="E7" s="3"/>
      <c r="F7" s="3"/>
      <c r="G7" s="3"/>
      <c r="H7" s="3"/>
    </row>
    <row r="8" spans="1:8" ht="18.75" x14ac:dyDescent="0.3">
      <c r="A8" s="4" t="s">
        <v>111</v>
      </c>
      <c r="B8" s="4"/>
      <c r="C8" s="4"/>
      <c r="D8" s="4"/>
      <c r="E8" s="4"/>
      <c r="F8" s="4"/>
      <c r="G8" s="4"/>
      <c r="H8" s="22" t="s">
        <v>116</v>
      </c>
    </row>
    <row r="9" spans="1:8" ht="15.75" x14ac:dyDescent="0.25">
      <c r="A9" s="52" t="s">
        <v>36</v>
      </c>
      <c r="B9" s="53" t="s">
        <v>37</v>
      </c>
      <c r="C9" s="53" t="s">
        <v>38</v>
      </c>
      <c r="D9" s="53" t="s">
        <v>39</v>
      </c>
      <c r="E9" s="53" t="s">
        <v>40</v>
      </c>
      <c r="F9" s="53" t="s">
        <v>41</v>
      </c>
      <c r="G9" s="53" t="s">
        <v>42</v>
      </c>
    </row>
    <row r="10" spans="1:8" x14ac:dyDescent="0.25">
      <c r="A10" s="16"/>
      <c r="B10" s="17"/>
      <c r="C10" s="17"/>
      <c r="D10" s="18"/>
      <c r="E10" s="17"/>
      <c r="F10" s="17"/>
      <c r="G10" s="54" t="str">
        <f t="shared" ref="G10:G49" si="0">IF(AND(C10&lt;&gt;"",D10&lt;&gt;""),C10*D10,"")</f>
        <v/>
      </c>
    </row>
    <row r="11" spans="1:8" x14ac:dyDescent="0.25">
      <c r="A11" s="19"/>
      <c r="B11" s="6"/>
      <c r="C11" s="6"/>
      <c r="D11" s="20"/>
      <c r="E11" s="6"/>
      <c r="F11" s="6"/>
      <c r="G11" s="54" t="str">
        <f t="shared" si="0"/>
        <v/>
      </c>
    </row>
    <row r="12" spans="1:8" x14ac:dyDescent="0.25">
      <c r="A12" s="19"/>
      <c r="B12" s="6"/>
      <c r="C12" s="6"/>
      <c r="D12" s="20"/>
      <c r="E12" s="6"/>
      <c r="F12" s="6"/>
      <c r="G12" s="54" t="str">
        <f t="shared" si="0"/>
        <v/>
      </c>
    </row>
    <row r="13" spans="1:8" x14ac:dyDescent="0.25">
      <c r="A13" s="19"/>
      <c r="B13" s="6"/>
      <c r="C13" s="6"/>
      <c r="D13" s="20"/>
      <c r="E13" s="6"/>
      <c r="F13" s="6"/>
      <c r="G13" s="54" t="str">
        <f t="shared" si="0"/>
        <v/>
      </c>
    </row>
    <row r="14" spans="1:8" x14ac:dyDescent="0.25">
      <c r="A14" s="19"/>
      <c r="B14" s="6"/>
      <c r="C14" s="6"/>
      <c r="D14" s="20"/>
      <c r="E14" s="6"/>
      <c r="F14" s="6"/>
      <c r="G14" s="54" t="str">
        <f t="shared" si="0"/>
        <v/>
      </c>
    </row>
    <row r="15" spans="1:8" x14ac:dyDescent="0.25">
      <c r="A15" s="19"/>
      <c r="B15" s="6"/>
      <c r="C15" s="6"/>
      <c r="D15" s="20"/>
      <c r="E15" s="6"/>
      <c r="F15" s="6"/>
      <c r="G15" s="54" t="str">
        <f t="shared" si="0"/>
        <v/>
      </c>
    </row>
    <row r="16" spans="1:8" x14ac:dyDescent="0.25">
      <c r="A16" s="19"/>
      <c r="B16" s="6"/>
      <c r="C16" s="6"/>
      <c r="D16" s="20"/>
      <c r="E16" s="6"/>
      <c r="F16" s="6"/>
      <c r="G16" s="54" t="str">
        <f t="shared" si="0"/>
        <v/>
      </c>
    </row>
    <row r="17" spans="1:7" x14ac:dyDescent="0.25">
      <c r="A17" s="19"/>
      <c r="B17" s="6"/>
      <c r="C17" s="6"/>
      <c r="D17" s="20"/>
      <c r="E17" s="6"/>
      <c r="F17" s="6"/>
      <c r="G17" s="54" t="str">
        <f t="shared" si="0"/>
        <v/>
      </c>
    </row>
    <row r="18" spans="1:7" x14ac:dyDescent="0.25">
      <c r="A18" s="19"/>
      <c r="B18" s="6"/>
      <c r="C18" s="6"/>
      <c r="D18" s="20"/>
      <c r="E18" s="6"/>
      <c r="F18" s="6"/>
      <c r="G18" s="54" t="str">
        <f t="shared" si="0"/>
        <v/>
      </c>
    </row>
    <row r="19" spans="1:7" x14ac:dyDescent="0.25">
      <c r="A19" s="19"/>
      <c r="B19" s="6"/>
      <c r="C19" s="6"/>
      <c r="D19" s="20"/>
      <c r="E19" s="6"/>
      <c r="F19" s="6"/>
      <c r="G19" s="54" t="str">
        <f t="shared" si="0"/>
        <v/>
      </c>
    </row>
    <row r="20" spans="1:7" x14ac:dyDescent="0.25">
      <c r="A20" s="19"/>
      <c r="B20" s="6"/>
      <c r="C20" s="6"/>
      <c r="D20" s="20"/>
      <c r="E20" s="6"/>
      <c r="F20" s="6"/>
      <c r="G20" s="54" t="str">
        <f t="shared" si="0"/>
        <v/>
      </c>
    </row>
    <row r="21" spans="1:7" x14ac:dyDescent="0.25">
      <c r="A21" s="19"/>
      <c r="B21" s="6"/>
      <c r="C21" s="6"/>
      <c r="D21" s="20"/>
      <c r="E21" s="6"/>
      <c r="F21" s="6"/>
      <c r="G21" s="54" t="str">
        <f t="shared" si="0"/>
        <v/>
      </c>
    </row>
    <row r="22" spans="1:7" x14ac:dyDescent="0.25">
      <c r="A22" s="19"/>
      <c r="B22" s="6"/>
      <c r="C22" s="6"/>
      <c r="D22" s="20"/>
      <c r="E22" s="6"/>
      <c r="F22" s="6"/>
      <c r="G22" s="54" t="str">
        <f t="shared" si="0"/>
        <v/>
      </c>
    </row>
    <row r="23" spans="1:7" x14ac:dyDescent="0.25">
      <c r="A23" s="19"/>
      <c r="B23" s="6"/>
      <c r="C23" s="6"/>
      <c r="D23" s="20"/>
      <c r="E23" s="6"/>
      <c r="F23" s="6"/>
      <c r="G23" s="54" t="str">
        <f t="shared" si="0"/>
        <v/>
      </c>
    </row>
    <row r="24" spans="1:7" x14ac:dyDescent="0.25">
      <c r="A24" s="19"/>
      <c r="B24" s="6"/>
      <c r="C24" s="6"/>
      <c r="D24" s="20"/>
      <c r="E24" s="6"/>
      <c r="F24" s="6"/>
      <c r="G24" s="54" t="str">
        <f t="shared" si="0"/>
        <v/>
      </c>
    </row>
    <row r="25" spans="1:7" x14ac:dyDescent="0.25">
      <c r="A25" s="19"/>
      <c r="B25" s="6"/>
      <c r="C25" s="6"/>
      <c r="D25" s="20"/>
      <c r="E25" s="6"/>
      <c r="F25" s="6"/>
      <c r="G25" s="54" t="str">
        <f t="shared" si="0"/>
        <v/>
      </c>
    </row>
    <row r="26" spans="1:7" x14ac:dyDescent="0.25">
      <c r="A26" s="19"/>
      <c r="B26" s="6"/>
      <c r="C26" s="6"/>
      <c r="D26" s="20"/>
      <c r="E26" s="6"/>
      <c r="F26" s="6"/>
      <c r="G26" s="54" t="str">
        <f t="shared" si="0"/>
        <v/>
      </c>
    </row>
    <row r="27" spans="1:7" x14ac:dyDescent="0.25">
      <c r="A27" s="19"/>
      <c r="B27" s="6"/>
      <c r="C27" s="6"/>
      <c r="D27" s="20"/>
      <c r="E27" s="6"/>
      <c r="F27" s="6"/>
      <c r="G27" s="54" t="str">
        <f t="shared" si="0"/>
        <v/>
      </c>
    </row>
    <row r="28" spans="1:7" x14ac:dyDescent="0.25">
      <c r="A28" s="19"/>
      <c r="B28" s="6"/>
      <c r="C28" s="6"/>
      <c r="D28" s="20"/>
      <c r="E28" s="6"/>
      <c r="F28" s="6"/>
      <c r="G28" s="54" t="str">
        <f t="shared" si="0"/>
        <v/>
      </c>
    </row>
    <row r="29" spans="1:7" x14ac:dyDescent="0.25">
      <c r="A29" s="19"/>
      <c r="B29" s="6"/>
      <c r="C29" s="6"/>
      <c r="D29" s="20"/>
      <c r="E29" s="6"/>
      <c r="F29" s="6"/>
      <c r="G29" s="54" t="str">
        <f t="shared" si="0"/>
        <v/>
      </c>
    </row>
    <row r="30" spans="1:7" x14ac:dyDescent="0.25">
      <c r="A30" s="19"/>
      <c r="B30" s="6"/>
      <c r="C30" s="6"/>
      <c r="D30" s="20"/>
      <c r="E30" s="6"/>
      <c r="F30" s="6"/>
      <c r="G30" s="54" t="str">
        <f t="shared" si="0"/>
        <v/>
      </c>
    </row>
    <row r="31" spans="1:7" x14ac:dyDescent="0.25">
      <c r="A31" s="19"/>
      <c r="B31" s="6"/>
      <c r="C31" s="6"/>
      <c r="D31" s="20"/>
      <c r="E31" s="6"/>
      <c r="F31" s="6"/>
      <c r="G31" s="54" t="str">
        <f t="shared" si="0"/>
        <v/>
      </c>
    </row>
    <row r="32" spans="1:7" x14ac:dyDescent="0.25">
      <c r="A32" s="19"/>
      <c r="B32" s="6"/>
      <c r="C32" s="6"/>
      <c r="D32" s="20"/>
      <c r="E32" s="6"/>
      <c r="F32" s="6"/>
      <c r="G32" s="54" t="str">
        <f t="shared" si="0"/>
        <v/>
      </c>
    </row>
    <row r="33" spans="1:7" x14ac:dyDescent="0.25">
      <c r="A33" s="19"/>
      <c r="B33" s="6"/>
      <c r="C33" s="6"/>
      <c r="D33" s="20"/>
      <c r="E33" s="6"/>
      <c r="F33" s="6"/>
      <c r="G33" s="54" t="str">
        <f t="shared" si="0"/>
        <v/>
      </c>
    </row>
    <row r="34" spans="1:7" x14ac:dyDescent="0.25">
      <c r="A34" s="19"/>
      <c r="B34" s="6"/>
      <c r="C34" s="6"/>
      <c r="D34" s="20"/>
      <c r="E34" s="6"/>
      <c r="F34" s="6"/>
      <c r="G34" s="54" t="str">
        <f t="shared" si="0"/>
        <v/>
      </c>
    </row>
    <row r="35" spans="1:7" x14ac:dyDescent="0.25">
      <c r="A35" s="19"/>
      <c r="B35" s="6"/>
      <c r="C35" s="6"/>
      <c r="D35" s="20"/>
      <c r="E35" s="6"/>
      <c r="F35" s="6"/>
      <c r="G35" s="54" t="str">
        <f t="shared" si="0"/>
        <v/>
      </c>
    </row>
    <row r="36" spans="1:7" x14ac:dyDescent="0.25">
      <c r="A36" s="19"/>
      <c r="B36" s="6"/>
      <c r="C36" s="6"/>
      <c r="D36" s="20"/>
      <c r="E36" s="6"/>
      <c r="F36" s="6"/>
      <c r="G36" s="54" t="str">
        <f t="shared" si="0"/>
        <v/>
      </c>
    </row>
    <row r="37" spans="1:7" x14ac:dyDescent="0.25">
      <c r="A37" s="19"/>
      <c r="B37" s="6"/>
      <c r="C37" s="6"/>
      <c r="D37" s="20"/>
      <c r="E37" s="6"/>
      <c r="F37" s="6"/>
      <c r="G37" s="54" t="str">
        <f t="shared" si="0"/>
        <v/>
      </c>
    </row>
    <row r="38" spans="1:7" x14ac:dyDescent="0.25">
      <c r="A38" s="19"/>
      <c r="B38" s="6"/>
      <c r="C38" s="6"/>
      <c r="D38" s="20"/>
      <c r="E38" s="6"/>
      <c r="F38" s="6"/>
      <c r="G38" s="54" t="str">
        <f t="shared" si="0"/>
        <v/>
      </c>
    </row>
    <row r="39" spans="1:7" x14ac:dyDescent="0.25">
      <c r="A39" s="19"/>
      <c r="B39" s="6"/>
      <c r="C39" s="6"/>
      <c r="D39" s="20"/>
      <c r="E39" s="6"/>
      <c r="F39" s="6"/>
      <c r="G39" s="54" t="str">
        <f t="shared" si="0"/>
        <v/>
      </c>
    </row>
    <row r="40" spans="1:7" x14ac:dyDescent="0.25">
      <c r="A40" s="19"/>
      <c r="B40" s="6"/>
      <c r="C40" s="6"/>
      <c r="D40" s="20"/>
      <c r="E40" s="6"/>
      <c r="F40" s="6"/>
      <c r="G40" s="54" t="str">
        <f t="shared" si="0"/>
        <v/>
      </c>
    </row>
    <row r="41" spans="1:7" x14ac:dyDescent="0.25">
      <c r="A41" s="19"/>
      <c r="B41" s="6"/>
      <c r="C41" s="6"/>
      <c r="D41" s="20"/>
      <c r="E41" s="6"/>
      <c r="F41" s="6"/>
      <c r="G41" s="54" t="str">
        <f t="shared" si="0"/>
        <v/>
      </c>
    </row>
    <row r="42" spans="1:7" x14ac:dyDescent="0.25">
      <c r="A42" s="19"/>
      <c r="B42" s="6"/>
      <c r="C42" s="6"/>
      <c r="D42" s="20"/>
      <c r="E42" s="6"/>
      <c r="F42" s="6"/>
      <c r="G42" s="54" t="str">
        <f t="shared" si="0"/>
        <v/>
      </c>
    </row>
    <row r="43" spans="1:7" x14ac:dyDescent="0.25">
      <c r="A43" s="19"/>
      <c r="B43" s="6"/>
      <c r="C43" s="6"/>
      <c r="D43" s="20"/>
      <c r="E43" s="6"/>
      <c r="F43" s="6"/>
      <c r="G43" s="54" t="str">
        <f t="shared" si="0"/>
        <v/>
      </c>
    </row>
    <row r="44" spans="1:7" x14ac:dyDescent="0.25">
      <c r="A44" s="19"/>
      <c r="B44" s="6"/>
      <c r="C44" s="6"/>
      <c r="D44" s="20"/>
      <c r="E44" s="6"/>
      <c r="F44" s="6"/>
      <c r="G44" s="54" t="str">
        <f t="shared" si="0"/>
        <v/>
      </c>
    </row>
    <row r="45" spans="1:7" x14ac:dyDescent="0.25">
      <c r="A45" s="19"/>
      <c r="B45" s="6"/>
      <c r="C45" s="6"/>
      <c r="D45" s="20"/>
      <c r="E45" s="6"/>
      <c r="F45" s="6"/>
      <c r="G45" s="54" t="str">
        <f t="shared" si="0"/>
        <v/>
      </c>
    </row>
    <row r="46" spans="1:7" x14ac:dyDescent="0.25">
      <c r="A46" s="19"/>
      <c r="B46" s="6"/>
      <c r="C46" s="6"/>
      <c r="D46" s="20"/>
      <c r="E46" s="6"/>
      <c r="F46" s="6"/>
      <c r="G46" s="54" t="str">
        <f t="shared" si="0"/>
        <v/>
      </c>
    </row>
    <row r="47" spans="1:7" x14ac:dyDescent="0.25">
      <c r="A47" s="19"/>
      <c r="B47" s="6"/>
      <c r="C47" s="6"/>
      <c r="D47" s="20"/>
      <c r="E47" s="6"/>
      <c r="F47" s="6"/>
      <c r="G47" s="54" t="str">
        <f t="shared" si="0"/>
        <v/>
      </c>
    </row>
    <row r="48" spans="1:7" x14ac:dyDescent="0.25">
      <c r="A48" s="19"/>
      <c r="B48" s="6"/>
      <c r="C48" s="6"/>
      <c r="D48" s="20"/>
      <c r="E48" s="6"/>
      <c r="F48" s="6"/>
      <c r="G48" s="54" t="str">
        <f t="shared" si="0"/>
        <v/>
      </c>
    </row>
    <row r="49" spans="1:7" x14ac:dyDescent="0.25">
      <c r="A49" s="19"/>
      <c r="B49" s="6"/>
      <c r="C49" s="6"/>
      <c r="D49" s="20"/>
      <c r="E49" s="6"/>
      <c r="F49" s="6"/>
      <c r="G49" s="54" t="str">
        <f t="shared" si="0"/>
        <v/>
      </c>
    </row>
    <row r="50" spans="1:7" x14ac:dyDescent="0.25">
      <c r="A50" s="19"/>
      <c r="B50" s="6"/>
      <c r="C50" s="6"/>
      <c r="D50" s="20"/>
      <c r="E50" s="6"/>
      <c r="F50" s="6"/>
      <c r="G50" s="54" t="str">
        <f t="shared" ref="G50:G69" si="1">IF(AND(C50&lt;&gt;"",D50&lt;&gt;""),C50*D50,"")</f>
        <v/>
      </c>
    </row>
    <row r="51" spans="1:7" x14ac:dyDescent="0.25">
      <c r="A51" s="19"/>
      <c r="B51" s="6"/>
      <c r="C51" s="6"/>
      <c r="D51" s="20"/>
      <c r="E51" s="6"/>
      <c r="F51" s="6"/>
      <c r="G51" s="54" t="str">
        <f t="shared" si="1"/>
        <v/>
      </c>
    </row>
    <row r="52" spans="1:7" x14ac:dyDescent="0.25">
      <c r="A52" s="19"/>
      <c r="B52" s="6"/>
      <c r="C52" s="6"/>
      <c r="D52" s="20"/>
      <c r="E52" s="6"/>
      <c r="F52" s="6"/>
      <c r="G52" s="54" t="str">
        <f t="shared" si="1"/>
        <v/>
      </c>
    </row>
    <row r="53" spans="1:7" x14ac:dyDescent="0.25">
      <c r="A53" s="19"/>
      <c r="B53" s="6"/>
      <c r="C53" s="6"/>
      <c r="D53" s="20"/>
      <c r="E53" s="6"/>
      <c r="F53" s="6"/>
      <c r="G53" s="54" t="str">
        <f t="shared" si="1"/>
        <v/>
      </c>
    </row>
    <row r="54" spans="1:7" x14ac:dyDescent="0.25">
      <c r="A54" s="19"/>
      <c r="B54" s="6"/>
      <c r="C54" s="6"/>
      <c r="D54" s="20"/>
      <c r="E54" s="6"/>
      <c r="F54" s="6"/>
      <c r="G54" s="54" t="str">
        <f t="shared" si="1"/>
        <v/>
      </c>
    </row>
    <row r="55" spans="1:7" x14ac:dyDescent="0.25">
      <c r="A55" s="19"/>
      <c r="B55" s="6"/>
      <c r="C55" s="6"/>
      <c r="D55" s="20"/>
      <c r="E55" s="6"/>
      <c r="F55" s="6"/>
      <c r="G55" s="54" t="str">
        <f t="shared" si="1"/>
        <v/>
      </c>
    </row>
    <row r="56" spans="1:7" x14ac:dyDescent="0.25">
      <c r="A56" s="19"/>
      <c r="B56" s="6"/>
      <c r="C56" s="6"/>
      <c r="D56" s="20"/>
      <c r="E56" s="6"/>
      <c r="F56" s="6"/>
      <c r="G56" s="54" t="str">
        <f t="shared" si="1"/>
        <v/>
      </c>
    </row>
    <row r="57" spans="1:7" x14ac:dyDescent="0.25">
      <c r="A57" s="19"/>
      <c r="B57" s="6"/>
      <c r="C57" s="6"/>
      <c r="D57" s="20"/>
      <c r="E57" s="6"/>
      <c r="F57" s="6"/>
      <c r="G57" s="54" t="str">
        <f t="shared" si="1"/>
        <v/>
      </c>
    </row>
    <row r="58" spans="1:7" x14ac:dyDescent="0.25">
      <c r="A58" s="19"/>
      <c r="B58" s="6"/>
      <c r="C58" s="6"/>
      <c r="D58" s="20"/>
      <c r="E58" s="6"/>
      <c r="F58" s="6"/>
      <c r="G58" s="54" t="str">
        <f t="shared" si="1"/>
        <v/>
      </c>
    </row>
    <row r="59" spans="1:7" x14ac:dyDescent="0.25">
      <c r="A59" s="19"/>
      <c r="B59" s="6"/>
      <c r="C59" s="6"/>
      <c r="D59" s="20"/>
      <c r="E59" s="6"/>
      <c r="F59" s="6"/>
      <c r="G59" s="54" t="str">
        <f t="shared" si="1"/>
        <v/>
      </c>
    </row>
    <row r="60" spans="1:7" x14ac:dyDescent="0.25">
      <c r="A60" s="19"/>
      <c r="B60" s="6"/>
      <c r="C60" s="6"/>
      <c r="D60" s="20"/>
      <c r="E60" s="6"/>
      <c r="F60" s="6"/>
      <c r="G60" s="54" t="str">
        <f t="shared" si="1"/>
        <v/>
      </c>
    </row>
    <row r="61" spans="1:7" x14ac:dyDescent="0.25">
      <c r="A61" s="19"/>
      <c r="B61" s="6"/>
      <c r="C61" s="6"/>
      <c r="D61" s="20"/>
      <c r="E61" s="6"/>
      <c r="F61" s="6"/>
      <c r="G61" s="54" t="str">
        <f t="shared" si="1"/>
        <v/>
      </c>
    </row>
    <row r="62" spans="1:7" x14ac:dyDescent="0.25">
      <c r="A62" s="19"/>
      <c r="B62" s="6"/>
      <c r="C62" s="6"/>
      <c r="D62" s="20"/>
      <c r="E62" s="6"/>
      <c r="F62" s="6"/>
      <c r="G62" s="54" t="str">
        <f t="shared" si="1"/>
        <v/>
      </c>
    </row>
    <row r="63" spans="1:7" x14ac:dyDescent="0.25">
      <c r="A63" s="19"/>
      <c r="B63" s="6"/>
      <c r="C63" s="6"/>
      <c r="D63" s="20"/>
      <c r="E63" s="6"/>
      <c r="F63" s="6"/>
      <c r="G63" s="54" t="str">
        <f t="shared" si="1"/>
        <v/>
      </c>
    </row>
    <row r="64" spans="1:7" x14ac:dyDescent="0.25">
      <c r="A64" s="19"/>
      <c r="B64" s="6"/>
      <c r="C64" s="6"/>
      <c r="D64" s="20"/>
      <c r="E64" s="6"/>
      <c r="F64" s="6"/>
      <c r="G64" s="54" t="str">
        <f t="shared" si="1"/>
        <v/>
      </c>
    </row>
    <row r="65" spans="1:9" x14ac:dyDescent="0.25">
      <c r="A65" s="19"/>
      <c r="B65" s="6"/>
      <c r="C65" s="6"/>
      <c r="D65" s="20"/>
      <c r="E65" s="6"/>
      <c r="F65" s="6"/>
      <c r="G65" s="54" t="str">
        <f t="shared" si="1"/>
        <v/>
      </c>
    </row>
    <row r="66" spans="1:9" x14ac:dyDescent="0.25">
      <c r="A66" s="19"/>
      <c r="B66" s="6"/>
      <c r="C66" s="6"/>
      <c r="D66" s="20"/>
      <c r="E66" s="6"/>
      <c r="F66" s="6"/>
      <c r="G66" s="54" t="str">
        <f t="shared" si="1"/>
        <v/>
      </c>
    </row>
    <row r="67" spans="1:9" x14ac:dyDescent="0.25">
      <c r="A67" s="19"/>
      <c r="B67" s="6"/>
      <c r="C67" s="6"/>
      <c r="D67" s="20"/>
      <c r="E67" s="6"/>
      <c r="F67" s="6"/>
      <c r="G67" s="54" t="str">
        <f t="shared" si="1"/>
        <v/>
      </c>
    </row>
    <row r="68" spans="1:9" x14ac:dyDescent="0.25">
      <c r="A68" s="19"/>
      <c r="B68" s="6"/>
      <c r="C68" s="6"/>
      <c r="D68" s="20"/>
      <c r="E68" s="6"/>
      <c r="F68" s="6"/>
      <c r="G68" s="54" t="str">
        <f t="shared" si="1"/>
        <v/>
      </c>
    </row>
    <row r="69" spans="1:9" x14ac:dyDescent="0.25">
      <c r="A69" s="19"/>
      <c r="B69" s="6"/>
      <c r="C69" s="6"/>
      <c r="D69" s="20"/>
      <c r="E69" s="6"/>
      <c r="F69" s="6"/>
      <c r="G69" s="54" t="str">
        <f t="shared" si="1"/>
        <v/>
      </c>
    </row>
    <row r="72" spans="1:9" ht="18.75" x14ac:dyDescent="0.3">
      <c r="A72" s="4" t="s">
        <v>112</v>
      </c>
      <c r="B72" s="4"/>
      <c r="C72" s="4"/>
      <c r="D72" s="4"/>
      <c r="E72" s="4"/>
      <c r="F72" s="4"/>
      <c r="G72" s="4"/>
      <c r="H72" s="4"/>
      <c r="I72" s="22" t="s">
        <v>117</v>
      </c>
    </row>
    <row r="73" spans="1:9" ht="15.75" x14ac:dyDescent="0.25">
      <c r="A73" s="52" t="s">
        <v>36</v>
      </c>
      <c r="B73" s="53" t="s">
        <v>37</v>
      </c>
      <c r="C73" s="53" t="s">
        <v>43</v>
      </c>
      <c r="D73" s="53" t="s">
        <v>44</v>
      </c>
      <c r="E73" s="53" t="s">
        <v>45</v>
      </c>
      <c r="F73" s="53" t="s">
        <v>46</v>
      </c>
      <c r="G73" s="53" t="s">
        <v>47</v>
      </c>
      <c r="H73" s="53" t="s">
        <v>48</v>
      </c>
    </row>
    <row r="74" spans="1:9" x14ac:dyDescent="0.25">
      <c r="A74" s="19"/>
      <c r="B74" s="17"/>
      <c r="C74" s="6"/>
      <c r="D74" s="18"/>
      <c r="E74" s="6"/>
      <c r="F74" s="6"/>
      <c r="G74" s="17"/>
      <c r="H74" s="54" t="str">
        <f t="shared" ref="H74:H105" si="2">IF(AND(D74&lt;&gt;"",C74&lt;&gt;""),IF(C74="Monthly",D74*12,IF(C74="Quarterly",D74*4,D74)),"")</f>
        <v/>
      </c>
    </row>
    <row r="75" spans="1:9" x14ac:dyDescent="0.25">
      <c r="A75" s="19"/>
      <c r="B75" s="6"/>
      <c r="C75" s="6"/>
      <c r="D75" s="20"/>
      <c r="E75" s="6"/>
      <c r="F75" s="6"/>
      <c r="G75" s="6"/>
      <c r="H75" s="54" t="str">
        <f t="shared" si="2"/>
        <v/>
      </c>
    </row>
    <row r="76" spans="1:9" x14ac:dyDescent="0.25">
      <c r="A76" s="19"/>
      <c r="B76" s="6"/>
      <c r="C76" s="6"/>
      <c r="D76" s="20"/>
      <c r="E76" s="6"/>
      <c r="F76" s="6"/>
      <c r="G76" s="6"/>
      <c r="H76" s="54" t="str">
        <f t="shared" si="2"/>
        <v/>
      </c>
    </row>
    <row r="77" spans="1:9" x14ac:dyDescent="0.25">
      <c r="A77" s="19"/>
      <c r="B77" s="6"/>
      <c r="C77" s="6"/>
      <c r="D77" s="20"/>
      <c r="E77" s="6"/>
      <c r="F77" s="6"/>
      <c r="G77" s="6"/>
      <c r="H77" s="54" t="str">
        <f t="shared" si="2"/>
        <v/>
      </c>
    </row>
    <row r="78" spans="1:9" x14ac:dyDescent="0.25">
      <c r="A78" s="19"/>
      <c r="B78" s="6"/>
      <c r="C78" s="6"/>
      <c r="D78" s="20"/>
      <c r="E78" s="6"/>
      <c r="F78" s="6"/>
      <c r="G78" s="6"/>
      <c r="H78" s="54" t="str">
        <f t="shared" si="2"/>
        <v/>
      </c>
    </row>
    <row r="79" spans="1:9" x14ac:dyDescent="0.25">
      <c r="A79" s="19"/>
      <c r="B79" s="6"/>
      <c r="C79" s="6"/>
      <c r="D79" s="20"/>
      <c r="E79" s="6"/>
      <c r="F79" s="6"/>
      <c r="G79" s="6"/>
      <c r="H79" s="54" t="str">
        <f t="shared" si="2"/>
        <v/>
      </c>
    </row>
    <row r="80" spans="1:9" x14ac:dyDescent="0.25">
      <c r="A80" s="19"/>
      <c r="B80" s="6"/>
      <c r="C80" s="6"/>
      <c r="D80" s="20"/>
      <c r="E80" s="6"/>
      <c r="F80" s="6"/>
      <c r="G80" s="6"/>
      <c r="H80" s="54" t="str">
        <f t="shared" si="2"/>
        <v/>
      </c>
    </row>
    <row r="81" spans="1:8" x14ac:dyDescent="0.25">
      <c r="A81" s="19"/>
      <c r="B81" s="6"/>
      <c r="C81" s="6"/>
      <c r="D81" s="20"/>
      <c r="E81" s="6"/>
      <c r="F81" s="6"/>
      <c r="G81" s="6"/>
      <c r="H81" s="54" t="str">
        <f t="shared" si="2"/>
        <v/>
      </c>
    </row>
    <row r="82" spans="1:8" x14ac:dyDescent="0.25">
      <c r="A82" s="19"/>
      <c r="B82" s="6"/>
      <c r="C82" s="6"/>
      <c r="D82" s="20"/>
      <c r="E82" s="6"/>
      <c r="F82" s="6"/>
      <c r="G82" s="6"/>
      <c r="H82" s="54" t="str">
        <f t="shared" si="2"/>
        <v/>
      </c>
    </row>
    <row r="83" spans="1:8" x14ac:dyDescent="0.25">
      <c r="A83" s="19"/>
      <c r="B83" s="6"/>
      <c r="C83" s="6"/>
      <c r="D83" s="20"/>
      <c r="E83" s="6"/>
      <c r="F83" s="6"/>
      <c r="G83" s="6"/>
      <c r="H83" s="54" t="str">
        <f t="shared" si="2"/>
        <v/>
      </c>
    </row>
    <row r="84" spans="1:8" x14ac:dyDescent="0.25">
      <c r="A84" s="19"/>
      <c r="B84" s="6"/>
      <c r="C84" s="6"/>
      <c r="D84" s="20"/>
      <c r="E84" s="6"/>
      <c r="F84" s="6"/>
      <c r="G84" s="6"/>
      <c r="H84" s="54" t="str">
        <f t="shared" si="2"/>
        <v/>
      </c>
    </row>
    <row r="85" spans="1:8" x14ac:dyDescent="0.25">
      <c r="A85" s="19"/>
      <c r="B85" s="6"/>
      <c r="C85" s="6"/>
      <c r="D85" s="20"/>
      <c r="E85" s="6"/>
      <c r="F85" s="6"/>
      <c r="G85" s="6"/>
      <c r="H85" s="54" t="str">
        <f t="shared" si="2"/>
        <v/>
      </c>
    </row>
    <row r="86" spans="1:8" x14ac:dyDescent="0.25">
      <c r="A86" s="19"/>
      <c r="B86" s="6"/>
      <c r="C86" s="6"/>
      <c r="D86" s="20"/>
      <c r="E86" s="6"/>
      <c r="F86" s="6"/>
      <c r="G86" s="6"/>
      <c r="H86" s="54" t="str">
        <f t="shared" si="2"/>
        <v/>
      </c>
    </row>
    <row r="87" spans="1:8" x14ac:dyDescent="0.25">
      <c r="A87" s="19"/>
      <c r="B87" s="6"/>
      <c r="C87" s="6"/>
      <c r="D87" s="20"/>
      <c r="E87" s="6"/>
      <c r="F87" s="6"/>
      <c r="G87" s="6"/>
      <c r="H87" s="54" t="str">
        <f t="shared" si="2"/>
        <v/>
      </c>
    </row>
    <row r="88" spans="1:8" x14ac:dyDescent="0.25">
      <c r="A88" s="19"/>
      <c r="B88" s="6"/>
      <c r="C88" s="6"/>
      <c r="D88" s="20"/>
      <c r="E88" s="6"/>
      <c r="F88" s="6"/>
      <c r="G88" s="6"/>
      <c r="H88" s="54" t="str">
        <f t="shared" si="2"/>
        <v/>
      </c>
    </row>
    <row r="89" spans="1:8" x14ac:dyDescent="0.25">
      <c r="A89" s="19"/>
      <c r="B89" s="6"/>
      <c r="C89" s="6"/>
      <c r="D89" s="20"/>
      <c r="E89" s="6"/>
      <c r="F89" s="6"/>
      <c r="G89" s="6"/>
      <c r="H89" s="54" t="str">
        <f t="shared" si="2"/>
        <v/>
      </c>
    </row>
    <row r="90" spans="1:8" x14ac:dyDescent="0.25">
      <c r="A90" s="19"/>
      <c r="B90" s="6"/>
      <c r="C90" s="6"/>
      <c r="D90" s="20"/>
      <c r="E90" s="6"/>
      <c r="F90" s="6"/>
      <c r="G90" s="6"/>
      <c r="H90" s="54" t="str">
        <f t="shared" si="2"/>
        <v/>
      </c>
    </row>
    <row r="91" spans="1:8" x14ac:dyDescent="0.25">
      <c r="A91" s="19"/>
      <c r="B91" s="6"/>
      <c r="C91" s="6"/>
      <c r="D91" s="20"/>
      <c r="E91" s="6"/>
      <c r="F91" s="6"/>
      <c r="G91" s="6"/>
      <c r="H91" s="54" t="str">
        <f t="shared" si="2"/>
        <v/>
      </c>
    </row>
    <row r="92" spans="1:8" x14ac:dyDescent="0.25">
      <c r="A92" s="19"/>
      <c r="B92" s="6"/>
      <c r="C92" s="6"/>
      <c r="D92" s="20"/>
      <c r="E92" s="6"/>
      <c r="F92" s="6"/>
      <c r="G92" s="6"/>
      <c r="H92" s="54" t="str">
        <f t="shared" si="2"/>
        <v/>
      </c>
    </row>
    <row r="93" spans="1:8" x14ac:dyDescent="0.25">
      <c r="A93" s="19"/>
      <c r="B93" s="6"/>
      <c r="C93" s="6"/>
      <c r="D93" s="20"/>
      <c r="E93" s="6"/>
      <c r="F93" s="6"/>
      <c r="G93" s="6"/>
      <c r="H93" s="54" t="str">
        <f t="shared" si="2"/>
        <v/>
      </c>
    </row>
    <row r="94" spans="1:8" x14ac:dyDescent="0.25">
      <c r="A94" s="19"/>
      <c r="B94" s="6"/>
      <c r="C94" s="6"/>
      <c r="D94" s="20"/>
      <c r="E94" s="6"/>
      <c r="F94" s="6"/>
      <c r="G94" s="6"/>
      <c r="H94" s="54" t="str">
        <f t="shared" si="2"/>
        <v/>
      </c>
    </row>
    <row r="95" spans="1:8" x14ac:dyDescent="0.25">
      <c r="A95" s="19"/>
      <c r="B95" s="6"/>
      <c r="C95" s="6"/>
      <c r="D95" s="20"/>
      <c r="E95" s="6"/>
      <c r="F95" s="6"/>
      <c r="G95" s="6"/>
      <c r="H95" s="54" t="str">
        <f t="shared" si="2"/>
        <v/>
      </c>
    </row>
    <row r="96" spans="1:8" x14ac:dyDescent="0.25">
      <c r="A96" s="19"/>
      <c r="B96" s="6"/>
      <c r="C96" s="6"/>
      <c r="D96" s="20"/>
      <c r="E96" s="6"/>
      <c r="F96" s="6"/>
      <c r="G96" s="6"/>
      <c r="H96" s="54" t="str">
        <f t="shared" si="2"/>
        <v/>
      </c>
    </row>
    <row r="97" spans="1:8" x14ac:dyDescent="0.25">
      <c r="A97" s="19"/>
      <c r="B97" s="6"/>
      <c r="C97" s="6"/>
      <c r="D97" s="20"/>
      <c r="E97" s="6"/>
      <c r="F97" s="6"/>
      <c r="G97" s="6"/>
      <c r="H97" s="54" t="str">
        <f t="shared" si="2"/>
        <v/>
      </c>
    </row>
    <row r="98" spans="1:8" x14ac:dyDescent="0.25">
      <c r="A98" s="19"/>
      <c r="B98" s="6"/>
      <c r="C98" s="6"/>
      <c r="D98" s="20"/>
      <c r="E98" s="6"/>
      <c r="F98" s="6"/>
      <c r="G98" s="6"/>
      <c r="H98" s="54" t="str">
        <f t="shared" si="2"/>
        <v/>
      </c>
    </row>
    <row r="99" spans="1:8" x14ac:dyDescent="0.25">
      <c r="A99" s="19"/>
      <c r="B99" s="6"/>
      <c r="C99" s="6"/>
      <c r="D99" s="20"/>
      <c r="E99" s="6"/>
      <c r="F99" s="6"/>
      <c r="G99" s="6"/>
      <c r="H99" s="54" t="str">
        <f t="shared" si="2"/>
        <v/>
      </c>
    </row>
    <row r="100" spans="1:8" x14ac:dyDescent="0.25">
      <c r="A100" s="19"/>
      <c r="B100" s="6"/>
      <c r="C100" s="6"/>
      <c r="D100" s="20"/>
      <c r="E100" s="6"/>
      <c r="F100" s="6"/>
      <c r="G100" s="6"/>
      <c r="H100" s="54" t="str">
        <f t="shared" si="2"/>
        <v/>
      </c>
    </row>
    <row r="101" spans="1:8" x14ac:dyDescent="0.25">
      <c r="A101" s="19"/>
      <c r="B101" s="6"/>
      <c r="C101" s="6"/>
      <c r="D101" s="20"/>
      <c r="E101" s="6"/>
      <c r="F101" s="6"/>
      <c r="G101" s="6"/>
      <c r="H101" s="54" t="str">
        <f t="shared" si="2"/>
        <v/>
      </c>
    </row>
    <row r="102" spans="1:8" x14ac:dyDescent="0.25">
      <c r="A102" s="19"/>
      <c r="B102" s="6"/>
      <c r="C102" s="6"/>
      <c r="D102" s="20"/>
      <c r="E102" s="6"/>
      <c r="F102" s="6"/>
      <c r="G102" s="6"/>
      <c r="H102" s="54" t="str">
        <f t="shared" si="2"/>
        <v/>
      </c>
    </row>
    <row r="103" spans="1:8" x14ac:dyDescent="0.25">
      <c r="A103" s="19"/>
      <c r="B103" s="6"/>
      <c r="C103" s="6"/>
      <c r="D103" s="20"/>
      <c r="E103" s="6"/>
      <c r="F103" s="6"/>
      <c r="G103" s="6"/>
      <c r="H103" s="54" t="str">
        <f t="shared" si="2"/>
        <v/>
      </c>
    </row>
    <row r="104" spans="1:8" x14ac:dyDescent="0.25">
      <c r="A104" s="19"/>
      <c r="B104" s="6"/>
      <c r="C104" s="6"/>
      <c r="D104" s="20"/>
      <c r="E104" s="6"/>
      <c r="F104" s="6"/>
      <c r="G104" s="6"/>
      <c r="H104" s="54" t="str">
        <f t="shared" si="2"/>
        <v/>
      </c>
    </row>
    <row r="105" spans="1:8" x14ac:dyDescent="0.25">
      <c r="A105" s="19"/>
      <c r="B105" s="6"/>
      <c r="C105" s="6"/>
      <c r="D105" s="20"/>
      <c r="E105" s="6"/>
      <c r="F105" s="6"/>
      <c r="G105" s="6"/>
      <c r="H105" s="54" t="str">
        <f t="shared" si="2"/>
        <v/>
      </c>
    </row>
    <row r="106" spans="1:8" x14ac:dyDescent="0.25">
      <c r="A106" s="19"/>
      <c r="B106" s="6"/>
      <c r="C106" s="6"/>
      <c r="D106" s="20"/>
      <c r="E106" s="6"/>
      <c r="F106" s="6"/>
      <c r="G106" s="6"/>
      <c r="H106" s="54" t="str">
        <f t="shared" ref="H106:H137" si="3">IF(AND(D106&lt;&gt;"",C106&lt;&gt;""),IF(C106="Monthly",D106*12,IF(C106="Quarterly",D106*4,D106)),"")</f>
        <v/>
      </c>
    </row>
    <row r="107" spans="1:8" x14ac:dyDescent="0.25">
      <c r="A107" s="19"/>
      <c r="B107" s="6"/>
      <c r="C107" s="6"/>
      <c r="D107" s="20"/>
      <c r="E107" s="6"/>
      <c r="F107" s="6"/>
      <c r="G107" s="6"/>
      <c r="H107" s="54" t="str">
        <f t="shared" si="3"/>
        <v/>
      </c>
    </row>
    <row r="108" spans="1:8" x14ac:dyDescent="0.25">
      <c r="A108" s="19"/>
      <c r="B108" s="6"/>
      <c r="C108" s="6"/>
      <c r="D108" s="20"/>
      <c r="E108" s="6"/>
      <c r="F108" s="6"/>
      <c r="G108" s="6"/>
      <c r="H108" s="54" t="str">
        <f t="shared" si="3"/>
        <v/>
      </c>
    </row>
    <row r="109" spans="1:8" x14ac:dyDescent="0.25">
      <c r="A109" s="19"/>
      <c r="B109" s="6"/>
      <c r="C109" s="6"/>
      <c r="D109" s="20"/>
      <c r="E109" s="6"/>
      <c r="F109" s="6"/>
      <c r="G109" s="6"/>
      <c r="H109" s="54" t="str">
        <f t="shared" si="3"/>
        <v/>
      </c>
    </row>
    <row r="110" spans="1:8" x14ac:dyDescent="0.25">
      <c r="A110" s="19"/>
      <c r="B110" s="6"/>
      <c r="C110" s="6"/>
      <c r="D110" s="20"/>
      <c r="E110" s="6"/>
      <c r="F110" s="6"/>
      <c r="G110" s="6"/>
      <c r="H110" s="54" t="str">
        <f t="shared" si="3"/>
        <v/>
      </c>
    </row>
    <row r="111" spans="1:8" x14ac:dyDescent="0.25">
      <c r="A111" s="19"/>
      <c r="B111" s="6"/>
      <c r="C111" s="6"/>
      <c r="D111" s="20"/>
      <c r="E111" s="6"/>
      <c r="F111" s="6"/>
      <c r="G111" s="6"/>
      <c r="H111" s="54" t="str">
        <f t="shared" si="3"/>
        <v/>
      </c>
    </row>
    <row r="112" spans="1:8" x14ac:dyDescent="0.25">
      <c r="A112" s="19"/>
      <c r="B112" s="6"/>
      <c r="C112" s="6"/>
      <c r="D112" s="20"/>
      <c r="E112" s="6"/>
      <c r="F112" s="6"/>
      <c r="G112" s="6"/>
      <c r="H112" s="54" t="str">
        <f t="shared" si="3"/>
        <v/>
      </c>
    </row>
    <row r="113" spans="1:8" x14ac:dyDescent="0.25">
      <c r="A113" s="19"/>
      <c r="B113" s="6"/>
      <c r="C113" s="6"/>
      <c r="D113" s="20"/>
      <c r="E113" s="6"/>
      <c r="F113" s="6"/>
      <c r="G113" s="6"/>
      <c r="H113" s="54" t="str">
        <f t="shared" si="3"/>
        <v/>
      </c>
    </row>
    <row r="114" spans="1:8" x14ac:dyDescent="0.25">
      <c r="A114" s="19"/>
      <c r="B114" s="6"/>
      <c r="C114" s="6"/>
      <c r="D114" s="20"/>
      <c r="E114" s="6"/>
      <c r="F114" s="6"/>
      <c r="G114" s="6"/>
      <c r="H114" s="54" t="str">
        <f t="shared" si="3"/>
        <v/>
      </c>
    </row>
    <row r="115" spans="1:8" x14ac:dyDescent="0.25">
      <c r="A115" s="19"/>
      <c r="B115" s="6"/>
      <c r="C115" s="6"/>
      <c r="D115" s="20"/>
      <c r="E115" s="6"/>
      <c r="F115" s="6"/>
      <c r="G115" s="6"/>
      <c r="H115" s="54" t="str">
        <f t="shared" si="3"/>
        <v/>
      </c>
    </row>
    <row r="116" spans="1:8" x14ac:dyDescent="0.25">
      <c r="A116" s="19"/>
      <c r="B116" s="6"/>
      <c r="C116" s="6"/>
      <c r="D116" s="20"/>
      <c r="E116" s="6"/>
      <c r="F116" s="6"/>
      <c r="G116" s="6"/>
      <c r="H116" s="54" t="str">
        <f t="shared" si="3"/>
        <v/>
      </c>
    </row>
    <row r="117" spans="1:8" x14ac:dyDescent="0.25">
      <c r="A117" s="19"/>
      <c r="B117" s="6"/>
      <c r="C117" s="6"/>
      <c r="D117" s="20"/>
      <c r="E117" s="6"/>
      <c r="F117" s="6"/>
      <c r="G117" s="6"/>
      <c r="H117" s="54" t="str">
        <f t="shared" si="3"/>
        <v/>
      </c>
    </row>
    <row r="118" spans="1:8" x14ac:dyDescent="0.25">
      <c r="A118" s="19"/>
      <c r="B118" s="6"/>
      <c r="C118" s="6"/>
      <c r="D118" s="20"/>
      <c r="E118" s="6"/>
      <c r="F118" s="6"/>
      <c r="G118" s="6"/>
      <c r="H118" s="54" t="str">
        <f t="shared" si="3"/>
        <v/>
      </c>
    </row>
    <row r="119" spans="1:8" x14ac:dyDescent="0.25">
      <c r="A119" s="19"/>
      <c r="B119" s="6"/>
      <c r="C119" s="6"/>
      <c r="D119" s="20"/>
      <c r="E119" s="6"/>
      <c r="F119" s="6"/>
      <c r="G119" s="6"/>
      <c r="H119" s="54" t="str">
        <f t="shared" si="3"/>
        <v/>
      </c>
    </row>
    <row r="120" spans="1:8" x14ac:dyDescent="0.25">
      <c r="A120" s="19"/>
      <c r="B120" s="6"/>
      <c r="C120" s="6"/>
      <c r="D120" s="20"/>
      <c r="E120" s="6"/>
      <c r="F120" s="6"/>
      <c r="G120" s="6"/>
      <c r="H120" s="54" t="str">
        <f t="shared" si="3"/>
        <v/>
      </c>
    </row>
    <row r="121" spans="1:8" x14ac:dyDescent="0.25">
      <c r="A121" s="19"/>
      <c r="B121" s="6"/>
      <c r="C121" s="6"/>
      <c r="D121" s="20"/>
      <c r="E121" s="6"/>
      <c r="F121" s="6"/>
      <c r="G121" s="6"/>
      <c r="H121" s="54" t="str">
        <f t="shared" si="3"/>
        <v/>
      </c>
    </row>
    <row r="122" spans="1:8" x14ac:dyDescent="0.25">
      <c r="A122" s="19"/>
      <c r="B122" s="6"/>
      <c r="C122" s="6"/>
      <c r="D122" s="20"/>
      <c r="E122" s="6"/>
      <c r="F122" s="6"/>
      <c r="G122" s="6"/>
      <c r="H122" s="54" t="str">
        <f t="shared" si="3"/>
        <v/>
      </c>
    </row>
    <row r="123" spans="1:8" x14ac:dyDescent="0.25">
      <c r="A123" s="19"/>
      <c r="B123" s="6"/>
      <c r="C123" s="6"/>
      <c r="D123" s="20"/>
      <c r="E123" s="6"/>
      <c r="F123" s="6"/>
      <c r="G123" s="6"/>
      <c r="H123" s="54" t="str">
        <f t="shared" si="3"/>
        <v/>
      </c>
    </row>
    <row r="124" spans="1:8" x14ac:dyDescent="0.25">
      <c r="A124" s="19"/>
      <c r="B124" s="6"/>
      <c r="C124" s="6"/>
      <c r="D124" s="20"/>
      <c r="E124" s="6"/>
      <c r="F124" s="6"/>
      <c r="G124" s="6"/>
      <c r="H124" s="54" t="str">
        <f t="shared" si="3"/>
        <v/>
      </c>
    </row>
    <row r="125" spans="1:8" x14ac:dyDescent="0.25">
      <c r="A125" s="19"/>
      <c r="B125" s="6"/>
      <c r="C125" s="6"/>
      <c r="D125" s="20"/>
      <c r="E125" s="6"/>
      <c r="F125" s="6"/>
      <c r="G125" s="6"/>
      <c r="H125" s="54" t="str">
        <f t="shared" si="3"/>
        <v/>
      </c>
    </row>
    <row r="126" spans="1:8" x14ac:dyDescent="0.25">
      <c r="A126" s="19"/>
      <c r="B126" s="6"/>
      <c r="C126" s="6"/>
      <c r="D126" s="20"/>
      <c r="E126" s="6"/>
      <c r="F126" s="6"/>
      <c r="G126" s="6"/>
      <c r="H126" s="54" t="str">
        <f t="shared" si="3"/>
        <v/>
      </c>
    </row>
    <row r="127" spans="1:8" x14ac:dyDescent="0.25">
      <c r="A127" s="19"/>
      <c r="B127" s="6"/>
      <c r="C127" s="6"/>
      <c r="D127" s="20"/>
      <c r="E127" s="6"/>
      <c r="F127" s="6"/>
      <c r="G127" s="6"/>
      <c r="H127" s="54" t="str">
        <f t="shared" si="3"/>
        <v/>
      </c>
    </row>
    <row r="128" spans="1:8" x14ac:dyDescent="0.25">
      <c r="A128" s="19"/>
      <c r="B128" s="6"/>
      <c r="C128" s="6"/>
      <c r="D128" s="20"/>
      <c r="E128" s="6"/>
      <c r="F128" s="6"/>
      <c r="G128" s="6"/>
      <c r="H128" s="54" t="str">
        <f t="shared" si="3"/>
        <v/>
      </c>
    </row>
    <row r="129" spans="1:8" x14ac:dyDescent="0.25">
      <c r="A129" s="19"/>
      <c r="B129" s="6"/>
      <c r="C129" s="6"/>
      <c r="D129" s="20"/>
      <c r="E129" s="6"/>
      <c r="F129" s="6"/>
      <c r="G129" s="6"/>
      <c r="H129" s="54" t="str">
        <f t="shared" si="3"/>
        <v/>
      </c>
    </row>
    <row r="130" spans="1:8" x14ac:dyDescent="0.25">
      <c r="A130" s="19"/>
      <c r="B130" s="6"/>
      <c r="C130" s="6"/>
      <c r="D130" s="20"/>
      <c r="E130" s="6"/>
      <c r="F130" s="6"/>
      <c r="G130" s="6"/>
      <c r="H130" s="54" t="str">
        <f t="shared" si="3"/>
        <v/>
      </c>
    </row>
    <row r="131" spans="1:8" x14ac:dyDescent="0.25">
      <c r="A131" s="19"/>
      <c r="B131" s="6"/>
      <c r="C131" s="6"/>
      <c r="D131" s="20"/>
      <c r="E131" s="6"/>
      <c r="F131" s="6"/>
      <c r="G131" s="6"/>
      <c r="H131" s="54" t="str">
        <f t="shared" si="3"/>
        <v/>
      </c>
    </row>
    <row r="132" spans="1:8" x14ac:dyDescent="0.25">
      <c r="A132" s="19"/>
      <c r="B132" s="6"/>
      <c r="C132" s="6"/>
      <c r="D132" s="20"/>
      <c r="E132" s="6"/>
      <c r="F132" s="6"/>
      <c r="G132" s="6"/>
      <c r="H132" s="54" t="str">
        <f t="shared" si="3"/>
        <v/>
      </c>
    </row>
    <row r="133" spans="1:8" x14ac:dyDescent="0.25">
      <c r="A133" s="19"/>
      <c r="B133" s="6"/>
      <c r="C133" s="6"/>
      <c r="D133" s="20"/>
      <c r="E133" s="6"/>
      <c r="F133" s="6"/>
      <c r="G133" s="6"/>
      <c r="H133" s="54" t="str">
        <f t="shared" si="3"/>
        <v/>
      </c>
    </row>
    <row r="134" spans="1:8" x14ac:dyDescent="0.25">
      <c r="A134" s="19"/>
      <c r="B134" s="6"/>
      <c r="C134" s="6"/>
      <c r="D134" s="20"/>
      <c r="E134" s="6"/>
      <c r="F134" s="6"/>
      <c r="G134" s="6"/>
      <c r="H134" s="54" t="str">
        <f t="shared" si="3"/>
        <v/>
      </c>
    </row>
    <row r="135" spans="1:8" x14ac:dyDescent="0.25">
      <c r="A135" s="19"/>
      <c r="B135" s="6"/>
      <c r="C135" s="6"/>
      <c r="D135" s="20"/>
      <c r="E135" s="6"/>
      <c r="F135" s="6"/>
      <c r="G135" s="6"/>
      <c r="H135" s="54" t="str">
        <f t="shared" si="3"/>
        <v/>
      </c>
    </row>
    <row r="136" spans="1:8" x14ac:dyDescent="0.25">
      <c r="A136" s="19"/>
      <c r="B136" s="6"/>
      <c r="C136" s="6"/>
      <c r="D136" s="20"/>
      <c r="E136" s="6"/>
      <c r="F136" s="6"/>
      <c r="G136" s="6"/>
      <c r="H136" s="54" t="str">
        <f t="shared" si="3"/>
        <v/>
      </c>
    </row>
    <row r="137" spans="1:8" x14ac:dyDescent="0.25">
      <c r="A137" s="19"/>
      <c r="B137" s="6"/>
      <c r="C137" s="6"/>
      <c r="D137" s="20"/>
      <c r="E137" s="6"/>
      <c r="F137" s="6"/>
      <c r="G137" s="6"/>
      <c r="H137" s="54" t="str">
        <f t="shared" si="3"/>
        <v/>
      </c>
    </row>
    <row r="138" spans="1:8" x14ac:dyDescent="0.25">
      <c r="A138" s="19"/>
      <c r="B138" s="6"/>
      <c r="C138" s="6"/>
      <c r="D138" s="20"/>
      <c r="E138" s="6"/>
      <c r="F138" s="6"/>
      <c r="G138" s="6"/>
      <c r="H138" s="54" t="str">
        <f t="shared" ref="H138:H173" si="4">IF(AND(D138&lt;&gt;"",C138&lt;&gt;""),IF(C138="Monthly",D138*12,IF(C138="Quarterly",D138*4,D138)),"")</f>
        <v/>
      </c>
    </row>
    <row r="139" spans="1:8" x14ac:dyDescent="0.25">
      <c r="A139" s="19"/>
      <c r="B139" s="6"/>
      <c r="C139" s="6"/>
      <c r="D139" s="20"/>
      <c r="E139" s="6"/>
      <c r="F139" s="6"/>
      <c r="G139" s="6"/>
      <c r="H139" s="54" t="str">
        <f t="shared" si="4"/>
        <v/>
      </c>
    </row>
    <row r="140" spans="1:8" x14ac:dyDescent="0.25">
      <c r="A140" s="19"/>
      <c r="B140" s="6"/>
      <c r="C140" s="6"/>
      <c r="D140" s="20"/>
      <c r="E140" s="6"/>
      <c r="F140" s="6"/>
      <c r="G140" s="6"/>
      <c r="H140" s="54" t="str">
        <f t="shared" si="4"/>
        <v/>
      </c>
    </row>
    <row r="141" spans="1:8" x14ac:dyDescent="0.25">
      <c r="A141" s="19"/>
      <c r="B141" s="6"/>
      <c r="C141" s="6"/>
      <c r="D141" s="20"/>
      <c r="E141" s="6"/>
      <c r="F141" s="6"/>
      <c r="G141" s="6"/>
      <c r="H141" s="54" t="str">
        <f t="shared" si="4"/>
        <v/>
      </c>
    </row>
    <row r="142" spans="1:8" x14ac:dyDescent="0.25">
      <c r="A142" s="19"/>
      <c r="B142" s="6"/>
      <c r="C142" s="6"/>
      <c r="D142" s="20"/>
      <c r="E142" s="6"/>
      <c r="F142" s="6"/>
      <c r="G142" s="6"/>
      <c r="H142" s="54" t="str">
        <f t="shared" si="4"/>
        <v/>
      </c>
    </row>
    <row r="143" spans="1:8" x14ac:dyDescent="0.25">
      <c r="A143" s="19"/>
      <c r="B143" s="6"/>
      <c r="C143" s="6"/>
      <c r="D143" s="20"/>
      <c r="E143" s="6"/>
      <c r="F143" s="6"/>
      <c r="G143" s="6"/>
      <c r="H143" s="54" t="str">
        <f t="shared" si="4"/>
        <v/>
      </c>
    </row>
    <row r="144" spans="1:8" x14ac:dyDescent="0.25">
      <c r="A144" s="19"/>
      <c r="B144" s="6"/>
      <c r="C144" s="6"/>
      <c r="D144" s="20"/>
      <c r="E144" s="6"/>
      <c r="F144" s="6"/>
      <c r="G144" s="6"/>
      <c r="H144" s="54" t="str">
        <f t="shared" si="4"/>
        <v/>
      </c>
    </row>
    <row r="145" spans="1:8" x14ac:dyDescent="0.25">
      <c r="A145" s="19"/>
      <c r="B145" s="6"/>
      <c r="C145" s="6"/>
      <c r="D145" s="20"/>
      <c r="E145" s="6"/>
      <c r="F145" s="6"/>
      <c r="G145" s="6"/>
      <c r="H145" s="54" t="str">
        <f t="shared" si="4"/>
        <v/>
      </c>
    </row>
    <row r="146" spans="1:8" x14ac:dyDescent="0.25">
      <c r="A146" s="19"/>
      <c r="B146" s="6"/>
      <c r="C146" s="6"/>
      <c r="D146" s="20"/>
      <c r="E146" s="6"/>
      <c r="F146" s="6"/>
      <c r="G146" s="6"/>
      <c r="H146" s="54" t="str">
        <f t="shared" si="4"/>
        <v/>
      </c>
    </row>
    <row r="147" spans="1:8" x14ac:dyDescent="0.25">
      <c r="A147" s="19"/>
      <c r="B147" s="6"/>
      <c r="C147" s="6"/>
      <c r="D147" s="20"/>
      <c r="E147" s="6"/>
      <c r="F147" s="6"/>
      <c r="G147" s="6"/>
      <c r="H147" s="54" t="str">
        <f t="shared" si="4"/>
        <v/>
      </c>
    </row>
    <row r="148" spans="1:8" x14ac:dyDescent="0.25">
      <c r="A148" s="19"/>
      <c r="B148" s="6"/>
      <c r="C148" s="6"/>
      <c r="D148" s="20"/>
      <c r="E148" s="6"/>
      <c r="F148" s="6"/>
      <c r="G148" s="6"/>
      <c r="H148" s="54" t="str">
        <f t="shared" si="4"/>
        <v/>
      </c>
    </row>
    <row r="149" spans="1:8" x14ac:dyDescent="0.25">
      <c r="A149" s="19"/>
      <c r="B149" s="6"/>
      <c r="C149" s="6"/>
      <c r="D149" s="20"/>
      <c r="E149" s="6"/>
      <c r="F149" s="6"/>
      <c r="G149" s="6"/>
      <c r="H149" s="54" t="str">
        <f t="shared" si="4"/>
        <v/>
      </c>
    </row>
    <row r="150" spans="1:8" x14ac:dyDescent="0.25">
      <c r="A150" s="19"/>
      <c r="B150" s="6"/>
      <c r="C150" s="6"/>
      <c r="D150" s="20"/>
      <c r="E150" s="6"/>
      <c r="F150" s="6"/>
      <c r="G150" s="6"/>
      <c r="H150" s="54" t="str">
        <f t="shared" si="4"/>
        <v/>
      </c>
    </row>
    <row r="151" spans="1:8" x14ac:dyDescent="0.25">
      <c r="A151" s="19"/>
      <c r="B151" s="6"/>
      <c r="C151" s="6"/>
      <c r="D151" s="20"/>
      <c r="E151" s="6"/>
      <c r="F151" s="6"/>
      <c r="G151" s="6"/>
      <c r="H151" s="54" t="str">
        <f t="shared" si="4"/>
        <v/>
      </c>
    </row>
    <row r="152" spans="1:8" x14ac:dyDescent="0.25">
      <c r="A152" s="19"/>
      <c r="B152" s="6"/>
      <c r="C152" s="6"/>
      <c r="D152" s="20"/>
      <c r="E152" s="6"/>
      <c r="F152" s="6"/>
      <c r="G152" s="6"/>
      <c r="H152" s="54" t="str">
        <f t="shared" si="4"/>
        <v/>
      </c>
    </row>
    <row r="153" spans="1:8" x14ac:dyDescent="0.25">
      <c r="A153" s="19"/>
      <c r="B153" s="6"/>
      <c r="C153" s="6"/>
      <c r="D153" s="20"/>
      <c r="E153" s="6"/>
      <c r="F153" s="6"/>
      <c r="G153" s="6"/>
      <c r="H153" s="54" t="str">
        <f t="shared" si="4"/>
        <v/>
      </c>
    </row>
    <row r="154" spans="1:8" x14ac:dyDescent="0.25">
      <c r="A154" s="19"/>
      <c r="B154" s="6"/>
      <c r="C154" s="6"/>
      <c r="D154" s="20"/>
      <c r="E154" s="6"/>
      <c r="F154" s="6"/>
      <c r="G154" s="6"/>
      <c r="H154" s="54" t="str">
        <f t="shared" si="4"/>
        <v/>
      </c>
    </row>
    <row r="155" spans="1:8" x14ac:dyDescent="0.25">
      <c r="A155" s="19"/>
      <c r="B155" s="6"/>
      <c r="C155" s="6"/>
      <c r="D155" s="20"/>
      <c r="E155" s="6"/>
      <c r="F155" s="6"/>
      <c r="G155" s="6"/>
      <c r="H155" s="54" t="str">
        <f t="shared" si="4"/>
        <v/>
      </c>
    </row>
    <row r="156" spans="1:8" x14ac:dyDescent="0.25">
      <c r="A156" s="19"/>
      <c r="B156" s="6"/>
      <c r="C156" s="6"/>
      <c r="D156" s="20"/>
      <c r="E156" s="6"/>
      <c r="F156" s="6"/>
      <c r="G156" s="6"/>
      <c r="H156" s="54" t="str">
        <f t="shared" si="4"/>
        <v/>
      </c>
    </row>
    <row r="157" spans="1:8" x14ac:dyDescent="0.25">
      <c r="A157" s="19"/>
      <c r="B157" s="6"/>
      <c r="C157" s="6"/>
      <c r="D157" s="20"/>
      <c r="E157" s="6"/>
      <c r="F157" s="6"/>
      <c r="G157" s="6"/>
      <c r="H157" s="54" t="str">
        <f t="shared" si="4"/>
        <v/>
      </c>
    </row>
    <row r="158" spans="1:8" x14ac:dyDescent="0.25">
      <c r="A158" s="19"/>
      <c r="B158" s="6"/>
      <c r="C158" s="6"/>
      <c r="D158" s="20"/>
      <c r="E158" s="6"/>
      <c r="F158" s="6"/>
      <c r="G158" s="6"/>
      <c r="H158" s="54" t="str">
        <f t="shared" si="4"/>
        <v/>
      </c>
    </row>
    <row r="159" spans="1:8" x14ac:dyDescent="0.25">
      <c r="A159" s="19"/>
      <c r="B159" s="6"/>
      <c r="C159" s="6"/>
      <c r="D159" s="20"/>
      <c r="E159" s="6"/>
      <c r="F159" s="6"/>
      <c r="G159" s="6"/>
      <c r="H159" s="54" t="str">
        <f t="shared" si="4"/>
        <v/>
      </c>
    </row>
    <row r="160" spans="1:8" x14ac:dyDescent="0.25">
      <c r="A160" s="19"/>
      <c r="B160" s="6"/>
      <c r="C160" s="6"/>
      <c r="D160" s="20"/>
      <c r="E160" s="6"/>
      <c r="F160" s="6"/>
      <c r="G160" s="6"/>
      <c r="H160" s="54" t="str">
        <f t="shared" si="4"/>
        <v/>
      </c>
    </row>
    <row r="161" spans="1:8" x14ac:dyDescent="0.25">
      <c r="A161" s="19"/>
      <c r="B161" s="6"/>
      <c r="C161" s="6"/>
      <c r="D161" s="20"/>
      <c r="E161" s="6"/>
      <c r="F161" s="6"/>
      <c r="G161" s="6"/>
      <c r="H161" s="54" t="str">
        <f t="shared" si="4"/>
        <v/>
      </c>
    </row>
    <row r="162" spans="1:8" x14ac:dyDescent="0.25">
      <c r="A162" s="19"/>
      <c r="B162" s="6"/>
      <c r="C162" s="6"/>
      <c r="D162" s="20"/>
      <c r="E162" s="6"/>
      <c r="F162" s="6"/>
      <c r="G162" s="6"/>
      <c r="H162" s="54" t="str">
        <f t="shared" si="4"/>
        <v/>
      </c>
    </row>
    <row r="163" spans="1:8" x14ac:dyDescent="0.25">
      <c r="A163" s="19"/>
      <c r="B163" s="6"/>
      <c r="C163" s="6"/>
      <c r="D163" s="20"/>
      <c r="E163" s="6"/>
      <c r="F163" s="6"/>
      <c r="G163" s="6"/>
      <c r="H163" s="54" t="str">
        <f t="shared" si="4"/>
        <v/>
      </c>
    </row>
    <row r="164" spans="1:8" x14ac:dyDescent="0.25">
      <c r="A164" s="19"/>
      <c r="B164" s="6"/>
      <c r="C164" s="6"/>
      <c r="D164" s="20"/>
      <c r="E164" s="6"/>
      <c r="F164" s="6"/>
      <c r="G164" s="6"/>
      <c r="H164" s="54" t="str">
        <f t="shared" si="4"/>
        <v/>
      </c>
    </row>
    <row r="165" spans="1:8" x14ac:dyDescent="0.25">
      <c r="A165" s="19"/>
      <c r="B165" s="6"/>
      <c r="C165" s="6"/>
      <c r="D165" s="20"/>
      <c r="E165" s="6"/>
      <c r="F165" s="6"/>
      <c r="G165" s="6"/>
      <c r="H165" s="54" t="str">
        <f t="shared" si="4"/>
        <v/>
      </c>
    </row>
    <row r="166" spans="1:8" x14ac:dyDescent="0.25">
      <c r="A166" s="19"/>
      <c r="B166" s="6"/>
      <c r="C166" s="6"/>
      <c r="D166" s="20"/>
      <c r="E166" s="6"/>
      <c r="F166" s="6"/>
      <c r="G166" s="6"/>
      <c r="H166" s="54" t="str">
        <f t="shared" si="4"/>
        <v/>
      </c>
    </row>
    <row r="167" spans="1:8" x14ac:dyDescent="0.25">
      <c r="A167" s="19"/>
      <c r="B167" s="6"/>
      <c r="C167" s="6"/>
      <c r="D167" s="20"/>
      <c r="E167" s="6"/>
      <c r="F167" s="6"/>
      <c r="G167" s="6"/>
      <c r="H167" s="54" t="str">
        <f t="shared" si="4"/>
        <v/>
      </c>
    </row>
    <row r="168" spans="1:8" x14ac:dyDescent="0.25">
      <c r="A168" s="19"/>
      <c r="B168" s="6"/>
      <c r="C168" s="6"/>
      <c r="D168" s="20"/>
      <c r="E168" s="6"/>
      <c r="F168" s="6"/>
      <c r="G168" s="6"/>
      <c r="H168" s="54" t="str">
        <f t="shared" si="4"/>
        <v/>
      </c>
    </row>
    <row r="169" spans="1:8" x14ac:dyDescent="0.25">
      <c r="A169" s="19"/>
      <c r="B169" s="6"/>
      <c r="C169" s="6"/>
      <c r="D169" s="20"/>
      <c r="E169" s="6"/>
      <c r="F169" s="6"/>
      <c r="G169" s="6"/>
      <c r="H169" s="54" t="str">
        <f t="shared" si="4"/>
        <v/>
      </c>
    </row>
    <row r="170" spans="1:8" x14ac:dyDescent="0.25">
      <c r="A170" s="19"/>
      <c r="B170" s="6"/>
      <c r="C170" s="6"/>
      <c r="D170" s="20"/>
      <c r="E170" s="6"/>
      <c r="F170" s="6"/>
      <c r="G170" s="6"/>
      <c r="H170" s="54" t="str">
        <f t="shared" si="4"/>
        <v/>
      </c>
    </row>
    <row r="171" spans="1:8" x14ac:dyDescent="0.25">
      <c r="A171" s="19"/>
      <c r="B171" s="6"/>
      <c r="C171" s="6"/>
      <c r="D171" s="20"/>
      <c r="E171" s="6"/>
      <c r="F171" s="6"/>
      <c r="G171" s="6"/>
      <c r="H171" s="54" t="str">
        <f t="shared" si="4"/>
        <v/>
      </c>
    </row>
    <row r="172" spans="1:8" x14ac:dyDescent="0.25">
      <c r="A172" s="19"/>
      <c r="B172" s="6"/>
      <c r="C172" s="6"/>
      <c r="D172" s="20"/>
      <c r="E172" s="6"/>
      <c r="F172" s="6"/>
      <c r="G172" s="6"/>
      <c r="H172" s="54" t="str">
        <f t="shared" si="4"/>
        <v/>
      </c>
    </row>
    <row r="173" spans="1:8" x14ac:dyDescent="0.25">
      <c r="A173" s="19"/>
      <c r="B173" s="6"/>
      <c r="C173" s="6"/>
      <c r="D173" s="20"/>
      <c r="E173" s="6"/>
      <c r="F173" s="6"/>
      <c r="G173" s="6"/>
      <c r="H173" s="54" t="str">
        <f t="shared" si="4"/>
        <v/>
      </c>
    </row>
    <row r="176" spans="1:8" ht="18.75" x14ac:dyDescent="0.3">
      <c r="A176" s="4" t="s">
        <v>113</v>
      </c>
      <c r="B176" s="4"/>
      <c r="C176" s="3"/>
    </row>
    <row r="177" spans="1:6" x14ac:dyDescent="0.25">
      <c r="A177" s="16" t="s">
        <v>49</v>
      </c>
      <c r="B177" s="18"/>
      <c r="C177" s="21" t="s">
        <v>115</v>
      </c>
    </row>
    <row r="178" spans="1:6" x14ac:dyDescent="0.25">
      <c r="A178" s="19" t="s">
        <v>50</v>
      </c>
      <c r="B178" s="20">
        <f>[1]Config!$D$7</f>
        <v>500</v>
      </c>
      <c r="C178" s="21" t="str">
        <f>cur&amp;"/h"</f>
        <v>€/h</v>
      </c>
    </row>
    <row r="179" spans="1:6" x14ac:dyDescent="0.25">
      <c r="A179" s="19" t="s">
        <v>51</v>
      </c>
      <c r="B179" s="20"/>
      <c r="C179" s="21" t="s">
        <v>115</v>
      </c>
    </row>
    <row r="180" spans="1:6" x14ac:dyDescent="0.25">
      <c r="A180" s="19" t="s">
        <v>52</v>
      </c>
      <c r="B180" s="20"/>
      <c r="C180" s="21" t="str">
        <f>cur&amp;"/h"</f>
        <v>€/h</v>
      </c>
    </row>
    <row r="181" spans="1:6" x14ac:dyDescent="0.25">
      <c r="A181" s="19" t="s">
        <v>53</v>
      </c>
      <c r="B181" s="20"/>
      <c r="C181" s="21" t="str">
        <f>cur</f>
        <v>€</v>
      </c>
    </row>
    <row r="184" spans="1:6" ht="18.75" x14ac:dyDescent="0.3">
      <c r="A184" s="4" t="s">
        <v>114</v>
      </c>
      <c r="B184" s="4"/>
      <c r="C184" s="4"/>
      <c r="D184" s="4"/>
      <c r="E184" s="4"/>
      <c r="F184" s="22" t="s">
        <v>116</v>
      </c>
    </row>
    <row r="185" spans="1:6" ht="15.75" x14ac:dyDescent="0.25">
      <c r="A185" s="52" t="s">
        <v>54</v>
      </c>
      <c r="B185" s="53" t="s">
        <v>55</v>
      </c>
      <c r="C185" s="53" t="s">
        <v>45</v>
      </c>
      <c r="D185" s="53" t="s">
        <v>46</v>
      </c>
      <c r="E185" s="53" t="s">
        <v>47</v>
      </c>
    </row>
    <row r="186" spans="1:6" x14ac:dyDescent="0.25">
      <c r="A186" s="16"/>
      <c r="B186" s="18"/>
      <c r="C186" s="6"/>
      <c r="D186" s="6"/>
      <c r="E186" s="17"/>
    </row>
    <row r="187" spans="1:6" x14ac:dyDescent="0.25">
      <c r="A187" s="19"/>
      <c r="B187" s="20"/>
      <c r="C187" s="6"/>
      <c r="D187" s="6"/>
      <c r="E187" s="6"/>
    </row>
    <row r="188" spans="1:6" x14ac:dyDescent="0.25">
      <c r="A188" s="19"/>
      <c r="B188" s="20"/>
      <c r="C188" s="6"/>
      <c r="D188" s="6"/>
      <c r="E188" s="6"/>
    </row>
    <row r="189" spans="1:6" x14ac:dyDescent="0.25">
      <c r="A189" s="19"/>
      <c r="B189" s="20"/>
      <c r="C189" s="6"/>
      <c r="D189" s="6"/>
      <c r="E189" s="6"/>
    </row>
    <row r="190" spans="1:6" x14ac:dyDescent="0.25">
      <c r="A190" s="19"/>
      <c r="B190" s="20"/>
      <c r="C190" s="6"/>
      <c r="D190" s="6"/>
      <c r="E190" s="6"/>
    </row>
    <row r="191" spans="1:6" x14ac:dyDescent="0.25">
      <c r="A191" s="19"/>
      <c r="B191" s="20"/>
      <c r="C191" s="6"/>
      <c r="D191" s="6"/>
      <c r="E191" s="6"/>
    </row>
    <row r="192" spans="1:6" x14ac:dyDescent="0.25">
      <c r="A192" s="19"/>
      <c r="B192" s="20"/>
      <c r="C192" s="6"/>
      <c r="D192" s="6"/>
      <c r="E192" s="6"/>
    </row>
    <row r="193" spans="1:5" x14ac:dyDescent="0.25">
      <c r="A193" s="19"/>
      <c r="B193" s="20"/>
      <c r="C193" s="6"/>
      <c r="D193" s="6"/>
      <c r="E193" s="6"/>
    </row>
    <row r="194" spans="1:5" x14ac:dyDescent="0.25">
      <c r="A194" s="19"/>
      <c r="B194" s="20"/>
      <c r="C194" s="6"/>
      <c r="D194" s="6"/>
      <c r="E194" s="6"/>
    </row>
    <row r="195" spans="1:5" x14ac:dyDescent="0.25">
      <c r="A195" s="19"/>
      <c r="B195" s="20"/>
      <c r="C195" s="6"/>
      <c r="D195" s="6"/>
      <c r="E195" s="6"/>
    </row>
    <row r="196" spans="1:5" x14ac:dyDescent="0.25">
      <c r="A196" s="19"/>
      <c r="B196" s="20"/>
      <c r="C196" s="6"/>
      <c r="D196" s="6"/>
      <c r="E196" s="6"/>
    </row>
    <row r="197" spans="1:5" x14ac:dyDescent="0.25">
      <c r="A197" s="19"/>
      <c r="B197" s="20"/>
      <c r="C197" s="6"/>
      <c r="D197" s="6"/>
      <c r="E197" s="6"/>
    </row>
    <row r="198" spans="1:5" x14ac:dyDescent="0.25">
      <c r="A198" s="19"/>
      <c r="B198" s="20"/>
      <c r="C198" s="6"/>
      <c r="D198" s="6"/>
      <c r="E198" s="6"/>
    </row>
    <row r="199" spans="1:5" x14ac:dyDescent="0.25">
      <c r="A199" s="19"/>
      <c r="B199" s="20"/>
      <c r="C199" s="6"/>
      <c r="D199" s="6"/>
      <c r="E199" s="6"/>
    </row>
    <row r="200" spans="1:5" x14ac:dyDescent="0.25">
      <c r="A200" s="19"/>
      <c r="B200" s="20"/>
      <c r="C200" s="6"/>
      <c r="D200" s="6"/>
      <c r="E200" s="6"/>
    </row>
    <row r="201" spans="1:5" x14ac:dyDescent="0.25">
      <c r="A201" s="19"/>
      <c r="B201" s="20"/>
      <c r="C201" s="6"/>
      <c r="D201" s="6"/>
      <c r="E201" s="6"/>
    </row>
    <row r="202" spans="1:5" x14ac:dyDescent="0.25">
      <c r="A202" s="19"/>
      <c r="B202" s="20"/>
      <c r="C202" s="6"/>
      <c r="D202" s="6"/>
      <c r="E202" s="6"/>
    </row>
    <row r="203" spans="1:5" x14ac:dyDescent="0.25">
      <c r="A203" s="19"/>
      <c r="B203" s="20"/>
      <c r="C203" s="6"/>
      <c r="D203" s="6"/>
      <c r="E203" s="6"/>
    </row>
    <row r="204" spans="1:5" x14ac:dyDescent="0.25">
      <c r="A204" s="19"/>
      <c r="B204" s="20"/>
      <c r="C204" s="6"/>
      <c r="D204" s="6"/>
      <c r="E204" s="6"/>
    </row>
    <row r="205" spans="1:5" x14ac:dyDescent="0.25">
      <c r="A205" s="19"/>
      <c r="B205" s="20"/>
      <c r="C205" s="6"/>
      <c r="D205" s="6"/>
      <c r="E205" s="6"/>
    </row>
    <row r="206" spans="1:5" x14ac:dyDescent="0.25">
      <c r="A206" s="19"/>
      <c r="B206" s="20"/>
      <c r="C206" s="6"/>
      <c r="D206" s="6"/>
      <c r="E206" s="6"/>
    </row>
    <row r="207" spans="1:5" x14ac:dyDescent="0.25">
      <c r="A207" s="19"/>
      <c r="B207" s="20"/>
      <c r="C207" s="6"/>
      <c r="D207" s="6"/>
      <c r="E207" s="6"/>
    </row>
    <row r="208" spans="1:5" x14ac:dyDescent="0.25">
      <c r="A208" s="19"/>
      <c r="B208" s="20"/>
      <c r="C208" s="6"/>
      <c r="D208" s="6"/>
      <c r="E208" s="6"/>
    </row>
    <row r="209" spans="1:5" x14ac:dyDescent="0.25">
      <c r="A209" s="19"/>
      <c r="B209" s="20"/>
      <c r="C209" s="6"/>
      <c r="D209" s="6"/>
      <c r="E209" s="6"/>
    </row>
    <row r="210" spans="1:5" x14ac:dyDescent="0.25">
      <c r="A210" s="19"/>
      <c r="B210" s="20"/>
      <c r="C210" s="6"/>
      <c r="D210" s="6"/>
      <c r="E210" s="6"/>
    </row>
    <row r="211" spans="1:5" x14ac:dyDescent="0.25">
      <c r="A211" s="19"/>
      <c r="B211" s="20"/>
      <c r="C211" s="6"/>
      <c r="D211" s="6"/>
      <c r="E211" s="6"/>
    </row>
    <row r="212" spans="1:5" x14ac:dyDescent="0.25">
      <c r="A212" s="19"/>
      <c r="B212" s="20"/>
      <c r="C212" s="6"/>
      <c r="D212" s="6"/>
      <c r="E212" s="6"/>
    </row>
    <row r="213" spans="1:5" x14ac:dyDescent="0.25">
      <c r="A213" s="19"/>
      <c r="B213" s="20"/>
      <c r="C213" s="6"/>
      <c r="D213" s="6"/>
      <c r="E213" s="6"/>
    </row>
    <row r="214" spans="1:5" x14ac:dyDescent="0.25">
      <c r="A214" s="19"/>
      <c r="B214" s="20"/>
      <c r="C214" s="6"/>
      <c r="D214" s="6"/>
      <c r="E214" s="6"/>
    </row>
    <row r="215" spans="1:5" x14ac:dyDescent="0.25">
      <c r="A215" s="19"/>
      <c r="B215" s="20"/>
      <c r="C215" s="6"/>
      <c r="D215" s="6"/>
      <c r="E215" s="6"/>
    </row>
    <row r="216" spans="1:5" x14ac:dyDescent="0.25">
      <c r="A216" s="19"/>
      <c r="B216" s="20"/>
      <c r="C216" s="6"/>
      <c r="D216" s="6"/>
      <c r="E216" s="6"/>
    </row>
    <row r="217" spans="1:5" x14ac:dyDescent="0.25">
      <c r="A217" s="19"/>
      <c r="B217" s="20"/>
      <c r="C217" s="6"/>
      <c r="D217" s="6"/>
      <c r="E217" s="6"/>
    </row>
    <row r="218" spans="1:5" x14ac:dyDescent="0.25">
      <c r="A218" s="19"/>
      <c r="B218" s="20"/>
      <c r="C218" s="6"/>
      <c r="D218" s="6"/>
      <c r="E218" s="6"/>
    </row>
    <row r="219" spans="1:5" x14ac:dyDescent="0.25">
      <c r="A219" s="19"/>
      <c r="B219" s="20"/>
      <c r="C219" s="6"/>
      <c r="D219" s="6"/>
      <c r="E219" s="6"/>
    </row>
    <row r="220" spans="1:5" x14ac:dyDescent="0.25">
      <c r="A220" s="19"/>
      <c r="B220" s="20"/>
      <c r="C220" s="6"/>
      <c r="D220" s="6"/>
      <c r="E220" s="6"/>
    </row>
    <row r="221" spans="1:5" x14ac:dyDescent="0.25">
      <c r="A221" s="19"/>
      <c r="B221" s="20"/>
      <c r="C221" s="6"/>
      <c r="D221" s="6"/>
      <c r="E221" s="6"/>
    </row>
    <row r="222" spans="1:5" x14ac:dyDescent="0.25">
      <c r="A222" s="19"/>
      <c r="B222" s="20"/>
      <c r="C222" s="6"/>
      <c r="D222" s="6"/>
      <c r="E222" s="6"/>
    </row>
    <row r="223" spans="1:5" x14ac:dyDescent="0.25">
      <c r="A223" s="19"/>
      <c r="B223" s="20"/>
      <c r="C223" s="6"/>
      <c r="D223" s="6"/>
      <c r="E223" s="6"/>
    </row>
    <row r="224" spans="1:5" x14ac:dyDescent="0.25">
      <c r="A224" s="19"/>
      <c r="B224" s="20"/>
      <c r="C224" s="6"/>
      <c r="D224" s="6"/>
      <c r="E224" s="6"/>
    </row>
    <row r="225" spans="1:5" x14ac:dyDescent="0.25">
      <c r="A225" s="19"/>
      <c r="B225" s="20"/>
      <c r="C225" s="6"/>
      <c r="D225" s="6"/>
      <c r="E225" s="6"/>
    </row>
    <row r="226" spans="1:5" x14ac:dyDescent="0.25">
      <c r="A226" s="19"/>
      <c r="B226" s="20"/>
      <c r="C226" s="6"/>
      <c r="D226" s="6"/>
      <c r="E226" s="6"/>
    </row>
    <row r="227" spans="1:5" x14ac:dyDescent="0.25">
      <c r="A227" s="19"/>
      <c r="B227" s="20"/>
      <c r="C227" s="6"/>
      <c r="D227" s="6"/>
      <c r="E227" s="6"/>
    </row>
    <row r="228" spans="1:5" x14ac:dyDescent="0.25">
      <c r="A228" s="19"/>
      <c r="B228" s="20"/>
      <c r="C228" s="6"/>
      <c r="D228" s="6"/>
      <c r="E228" s="6"/>
    </row>
    <row r="229" spans="1:5" x14ac:dyDescent="0.25">
      <c r="A229" s="19"/>
      <c r="B229" s="20"/>
      <c r="C229" s="6"/>
      <c r="D229" s="6"/>
      <c r="E229" s="6"/>
    </row>
    <row r="230" spans="1:5" x14ac:dyDescent="0.25">
      <c r="A230" s="19"/>
      <c r="B230" s="20"/>
      <c r="C230" s="6"/>
      <c r="D230" s="6"/>
      <c r="E230" s="6"/>
    </row>
    <row r="231" spans="1:5" x14ac:dyDescent="0.25">
      <c r="A231" s="19"/>
      <c r="B231" s="20"/>
      <c r="C231" s="6"/>
      <c r="D231" s="6"/>
      <c r="E231" s="6"/>
    </row>
    <row r="232" spans="1:5" x14ac:dyDescent="0.25">
      <c r="A232" s="19"/>
      <c r="B232" s="20"/>
      <c r="C232" s="6"/>
      <c r="D232" s="6"/>
      <c r="E232" s="6"/>
    </row>
    <row r="233" spans="1:5" x14ac:dyDescent="0.25">
      <c r="A233" s="19"/>
      <c r="B233" s="20"/>
      <c r="C233" s="6"/>
      <c r="D233" s="6"/>
      <c r="E233" s="6"/>
    </row>
    <row r="234" spans="1:5" x14ac:dyDescent="0.25">
      <c r="A234" s="19"/>
      <c r="B234" s="20"/>
      <c r="C234" s="6"/>
      <c r="D234" s="6"/>
      <c r="E234" s="6"/>
    </row>
    <row r="235" spans="1:5" x14ac:dyDescent="0.25">
      <c r="A235" s="19"/>
      <c r="B235" s="20"/>
      <c r="C235" s="6"/>
      <c r="D235" s="6"/>
      <c r="E235" s="6"/>
    </row>
    <row r="236" spans="1:5" x14ac:dyDescent="0.25">
      <c r="A236" s="19"/>
      <c r="B236" s="20"/>
      <c r="C236" s="6"/>
      <c r="D236" s="6"/>
      <c r="E236" s="6"/>
    </row>
    <row r="237" spans="1:5" x14ac:dyDescent="0.25">
      <c r="A237" s="19"/>
      <c r="B237" s="20"/>
      <c r="C237" s="6"/>
      <c r="D237" s="6"/>
      <c r="E237" s="6"/>
    </row>
    <row r="238" spans="1:5" x14ac:dyDescent="0.25">
      <c r="A238" s="19"/>
      <c r="B238" s="20"/>
      <c r="C238" s="6"/>
      <c r="D238" s="6"/>
      <c r="E238" s="6"/>
    </row>
    <row r="239" spans="1:5" x14ac:dyDescent="0.25">
      <c r="A239" s="19"/>
      <c r="B239" s="20"/>
      <c r="C239" s="6"/>
      <c r="D239" s="6"/>
      <c r="E239" s="6"/>
    </row>
    <row r="240" spans="1:5" x14ac:dyDescent="0.25">
      <c r="A240" s="19"/>
      <c r="B240" s="20"/>
      <c r="C240" s="6"/>
      <c r="D240" s="6"/>
      <c r="E240" s="6"/>
    </row>
    <row r="241" spans="1:5" x14ac:dyDescent="0.25">
      <c r="A241" s="19"/>
      <c r="B241" s="20"/>
      <c r="C241" s="6"/>
      <c r="D241" s="6"/>
      <c r="E241" s="6"/>
    </row>
    <row r="242" spans="1:5" x14ac:dyDescent="0.25">
      <c r="A242" s="19"/>
      <c r="B242" s="20"/>
      <c r="C242" s="6"/>
      <c r="D242" s="6"/>
      <c r="E242" s="6"/>
    </row>
    <row r="243" spans="1:5" x14ac:dyDescent="0.25">
      <c r="A243" s="19"/>
      <c r="B243" s="20"/>
      <c r="C243" s="6"/>
      <c r="D243" s="6"/>
      <c r="E243" s="6"/>
    </row>
    <row r="244" spans="1:5" x14ac:dyDescent="0.25">
      <c r="A244" s="19"/>
      <c r="B244" s="20"/>
      <c r="C244" s="6"/>
      <c r="D244" s="6"/>
      <c r="E244" s="6"/>
    </row>
    <row r="245" spans="1:5" x14ac:dyDescent="0.25">
      <c r="A245" s="19"/>
      <c r="B245" s="20"/>
      <c r="C245" s="6"/>
      <c r="D245" s="6"/>
      <c r="E245" s="6"/>
    </row>
  </sheetData>
  <mergeCells count="4">
    <mergeCell ref="A8:G8"/>
    <mergeCell ref="A72:H72"/>
    <mergeCell ref="A176:B176"/>
    <mergeCell ref="A184:E184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Config!$B$13:$B$21</xm:f>
          </x14:formula1>
          <xm:sqref>A10:A69</xm:sqref>
        </x14:dataValidation>
        <x14:dataValidation type="list" allowBlank="1" showInputMessage="1" showErrorMessage="1" xr:uid="{00000000-0002-0000-0200-000001000000}">
          <x14:formula1>
            <xm:f>Config!$D$13:$D$33</xm:f>
          </x14:formula1>
          <xm:sqref>E50:E69 E74:F175 C186:D245</xm:sqref>
        </x14:dataValidation>
        <x14:dataValidation type="list" allowBlank="1" showInputMessage="1" showErrorMessage="1" xr:uid="{00000000-0002-0000-0200-000003000000}">
          <x14:formula1>
            <xm:f>Config!$D$36:$D$38</xm:f>
          </x14:formula1>
          <xm:sqref>C74:C175</xm:sqref>
        </x14:dataValidation>
        <x14:dataValidation type="list" allowBlank="1" showInputMessage="1" showErrorMessage="1" xr:uid="{00000000-0002-0000-0200-000002000000}">
          <x14:formula1>
            <xm:f>Config!$B$25:$B$37</xm:f>
          </x14:formula1>
          <xm:sqref>A74:A172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I24"/>
  <sheetViews>
    <sheetView showGridLines="0" zoomScale="115" zoomScaleNormal="115" workbookViewId="0">
      <selection activeCell="A3" sqref="A3"/>
    </sheetView>
  </sheetViews>
  <sheetFormatPr defaultRowHeight="15" x14ac:dyDescent="0.25"/>
  <cols>
    <col min="1" max="6" width="20" style="3" customWidth="1"/>
    <col min="7" max="7" width="21.42578125" style="3" customWidth="1"/>
    <col min="8" max="9" width="20" style="3" customWidth="1"/>
  </cols>
  <sheetData>
    <row r="1" spans="1:9" ht="37.5" customHeight="1" x14ac:dyDescent="0.25">
      <c r="A1" s="25" t="s">
        <v>120</v>
      </c>
      <c r="B1" s="25"/>
      <c r="C1" s="25"/>
      <c r="D1" s="25"/>
      <c r="E1" s="25"/>
      <c r="F1" s="25"/>
      <c r="G1" s="25"/>
      <c r="H1" s="25"/>
      <c r="I1" s="25"/>
    </row>
    <row r="3" spans="1:9" s="50" customFormat="1" ht="15.75" x14ac:dyDescent="0.25">
      <c r="A3" s="49" t="s">
        <v>56</v>
      </c>
      <c r="B3" s="49" t="s">
        <v>57</v>
      </c>
      <c r="C3" s="49" t="s">
        <v>58</v>
      </c>
      <c r="D3" s="49" t="s">
        <v>59</v>
      </c>
      <c r="E3" s="49" t="s">
        <v>60</v>
      </c>
      <c r="F3" s="49" t="s">
        <v>61</v>
      </c>
      <c r="G3" s="49" t="str">
        <f>"Discount factor ("&amp;rate*100&amp;"%)"</f>
        <v>Discount factor (8%)</v>
      </c>
      <c r="H3" s="49" t="s">
        <v>62</v>
      </c>
      <c r="I3" s="49" t="s">
        <v>63</v>
      </c>
    </row>
    <row r="4" spans="1:9" x14ac:dyDescent="0.25">
      <c r="A4" s="17">
        <v>0</v>
      </c>
      <c r="B4" s="18">
        <f>IF(A4&gt;hor,"",IFERROR(SUMIFS(Inputs!$G$10:'Inputs'!$G$69,Inputs!$E$10:'Inputs'!$E$69,A4),""))</f>
        <v>0</v>
      </c>
      <c r="C4" s="18">
        <f>IF(A4&gt;hor,"",IFERROR(SUMIFS(Inputs!$H$74:'Inputs'!$H$173,Inputs!$E$74:'Inputs'!$E$173,"&lt;="&amp;A4,Inputs!$F$74:'Inputs'!$F$173,"&gt;="&amp;A4),""))</f>
        <v>0</v>
      </c>
      <c r="D4" s="18">
        <f>IF(A4&gt;hor,"",IF(A4&lt;&gt;0,0,IF(COUNT(Inputs!$B$177:'Inputs'!$B$181)=0,"",Inputs!$B$177*Inputs!$B$178+Inputs!$B$179*Inputs!$B$180+Inputs!$B$181)))</f>
        <v>0</v>
      </c>
      <c r="E4" s="18">
        <f>IF(A4&gt;hor,"",IFERROR(SUMIFS(Inputs!$B$186:'Inputs'!$B$245,Inputs!$C$186:'Inputs'!$C$245,"&lt;="&amp;A4,Inputs!$D$186:'Inputs'!$D$245,"&gt;="&amp;A4),""))</f>
        <v>0</v>
      </c>
      <c r="F4" s="18">
        <f>IF(A4&gt;hor,"",IF(COUNTA(B4:E4)=0,"",E4-(B4+C4+D4)))</f>
        <v>0</v>
      </c>
      <c r="G4" s="17">
        <f>IF(A4&gt;hor,"",1/(1+rate)^A4)</f>
        <v>1</v>
      </c>
      <c r="H4" s="18">
        <f>IF(A4&gt;hor,"",IF(F4="","",F4*G4))</f>
        <v>0</v>
      </c>
      <c r="I4" s="18">
        <f>IF(F4="","",F4)</f>
        <v>0</v>
      </c>
    </row>
    <row r="5" spans="1:9" x14ac:dyDescent="0.25">
      <c r="A5" s="6">
        <f>IF((ROW()-4)&gt;Config!$D$6,"",(ROW()-4))</f>
        <v>1</v>
      </c>
      <c r="B5" s="18">
        <f>IF(A5&gt;hor,"",IFERROR(SUMIFS(Inputs!$G$10:'Inputs'!$G$69,Inputs!$E$10:'Inputs'!$E$69,A5),""))</f>
        <v>0</v>
      </c>
      <c r="C5" s="18">
        <f>IF(A5&gt;hor,"",IFERROR(SUMIFS(Inputs!$H$74:'Inputs'!$H$173,Inputs!$E$74:'Inputs'!$E$173,"&lt;="&amp;A5,Inputs!$F$74:'Inputs'!$F$173,"&gt;="&amp;A5),""))</f>
        <v>0</v>
      </c>
      <c r="D5" s="18">
        <f>IF(A5&gt;hor,"",IF(A5&lt;&gt;0,0,IF(COUNT(Inputs!$B$177:'Inputs'!$B$181)=0,"",Inputs!$B$177*Inputs!$B$178+Inputs!$B$179*Inputs!$B$180+Inputs!$B$181)))</f>
        <v>0</v>
      </c>
      <c r="E5" s="18">
        <f>IF(A5&gt;hor,"",IFERROR(SUMIFS(Inputs!$B$186:'Inputs'!$B$245,Inputs!$C$186:'Inputs'!$C$245,"&lt;="&amp;A5,Inputs!$D$186:'Inputs'!$D$245,"&gt;="&amp;A5),""))</f>
        <v>0</v>
      </c>
      <c r="F5" s="20">
        <f>IF(A5&gt;hor,"",IF(COUNT(B5:E5)=0,"",E5-(B5+C5+D5)))</f>
        <v>0</v>
      </c>
      <c r="G5" s="17">
        <f>IF(A5&gt;hor,"",1/(1+rate)^A5)</f>
        <v>0.92592592592592582</v>
      </c>
      <c r="H5" s="18">
        <f>IF(A5&gt;hor,"",IF(F5="","",F5*G5))</f>
        <v>0</v>
      </c>
      <c r="I5" s="20">
        <f t="shared" ref="I5:I24" si="0">IF(F5="","",IF(I4="","",I4+F5))</f>
        <v>0</v>
      </c>
    </row>
    <row r="6" spans="1:9" x14ac:dyDescent="0.25">
      <c r="A6" s="6">
        <f>IF((ROW()-4)&gt;Config!$D$6,"",(ROW()-4))</f>
        <v>2</v>
      </c>
      <c r="B6" s="18">
        <f>IF(A6&gt;hor,"",IFERROR(SUMIFS(Inputs!$G$10:'Inputs'!$G$69,Inputs!$E$10:'Inputs'!$E$69,A6),""))</f>
        <v>0</v>
      </c>
      <c r="C6" s="18">
        <f>IF(A6&gt;hor,"",IFERROR(SUMIFS(Inputs!$H$74:'Inputs'!$H$173,Inputs!$E$74:'Inputs'!$E$173,"&lt;="&amp;A6,Inputs!$F$74:'Inputs'!$F$173,"&gt;="&amp;A6),""))</f>
        <v>0</v>
      </c>
      <c r="D6" s="18">
        <f>IF(A6&gt;hor,"",IF(A6&lt;&gt;0,0,IF(COUNT(Inputs!$B$177:'Inputs'!$B$181)=0,"",Inputs!$B$177*Inputs!$B$178+Inputs!$B$179*Inputs!$B$180+Inputs!$B$181)))</f>
        <v>0</v>
      </c>
      <c r="E6" s="18">
        <f>IF(A6&gt;hor,"",IFERROR(SUMIFS(Inputs!$B$186:'Inputs'!$B$245,Inputs!$C$186:'Inputs'!$C$245,"&lt;="&amp;A6,Inputs!$D$186:'Inputs'!$D$245,"&gt;="&amp;A6),""))</f>
        <v>0</v>
      </c>
      <c r="F6" s="20">
        <f>IF(A6&gt;hor,"",IF(COUNT(B6:E6)=0,"",E6-(B6+C6+D6)))</f>
        <v>0</v>
      </c>
      <c r="G6" s="17">
        <f>IF(A6&gt;hor,"",1/(1+rate)^A6)</f>
        <v>0.85733882030178321</v>
      </c>
      <c r="H6" s="18">
        <f>IF(A6&gt;hor,"",IF(F6="","",F6*G6))</f>
        <v>0</v>
      </c>
      <c r="I6" s="20">
        <f t="shared" si="0"/>
        <v>0</v>
      </c>
    </row>
    <row r="7" spans="1:9" x14ac:dyDescent="0.25">
      <c r="A7" s="6">
        <f>IF((ROW()-4)&gt;Config!$D$6,"",(ROW()-4))</f>
        <v>3</v>
      </c>
      <c r="B7" s="18">
        <f>IF(A7&gt;hor,"",IFERROR(SUMIFS(Inputs!$G$10:'Inputs'!$G$69,Inputs!$E$10:'Inputs'!$E$69,A7),""))</f>
        <v>0</v>
      </c>
      <c r="C7" s="18">
        <f>IF(A7&gt;hor,"",IFERROR(SUMIFS(Inputs!$H$74:'Inputs'!$H$173,Inputs!$E$74:'Inputs'!$E$173,"&lt;="&amp;A7,Inputs!$F$74:'Inputs'!$F$173,"&gt;="&amp;A7),""))</f>
        <v>0</v>
      </c>
      <c r="D7" s="18">
        <f>IF(A7&gt;hor,"",IF(A7&lt;&gt;0,0,IF(COUNT(Inputs!$B$177:'Inputs'!$B$181)=0,"",Inputs!$B$177*Inputs!$B$178+Inputs!$B$179*Inputs!$B$180+Inputs!$B$181)))</f>
        <v>0</v>
      </c>
      <c r="E7" s="18">
        <f>IF(A7&gt;hor,"",IFERROR(SUMIFS(Inputs!$B$186:'Inputs'!$B$245,Inputs!$C$186:'Inputs'!$C$245,"&lt;="&amp;A7,Inputs!$D$186:'Inputs'!$D$245,"&gt;="&amp;A7),""))</f>
        <v>0</v>
      </c>
      <c r="F7" s="20">
        <f>IF(A7&gt;hor,"",IF(COUNT(B7:E7)=0,"",E7-(B7+C7+D7)))</f>
        <v>0</v>
      </c>
      <c r="G7" s="17">
        <f>IF(A7&gt;hor,"",1/(1+rate)^A7)</f>
        <v>0.79383224102016958</v>
      </c>
      <c r="H7" s="18">
        <f>IF(A7&gt;hor,"",IF(F7="","",F7*G7))</f>
        <v>0</v>
      </c>
      <c r="I7" s="20">
        <f t="shared" si="0"/>
        <v>0</v>
      </c>
    </row>
    <row r="8" spans="1:9" x14ac:dyDescent="0.25">
      <c r="A8" s="6">
        <f>IF((ROW()-4)&gt;Config!$D$6,"",(ROW()-4))</f>
        <v>4</v>
      </c>
      <c r="B8" s="18">
        <f>IF(A8&gt;hor,"",IFERROR(SUMIFS(Inputs!$G$10:'Inputs'!$G$69,Inputs!$E$10:'Inputs'!$E$69,A8),""))</f>
        <v>0</v>
      </c>
      <c r="C8" s="18">
        <f>IF(A8&gt;hor,"",IFERROR(SUMIFS(Inputs!$H$74:'Inputs'!$H$173,Inputs!$E$74:'Inputs'!$E$173,"&lt;="&amp;A8,Inputs!$F$74:'Inputs'!$F$173,"&gt;="&amp;A8),""))</f>
        <v>0</v>
      </c>
      <c r="D8" s="18">
        <f>IF(A8&gt;hor,"",IF(A8&lt;&gt;0,0,IF(COUNT(Inputs!$B$177:'Inputs'!$B$181)=0,"",Inputs!$B$177*Inputs!$B$178+Inputs!$B$179*Inputs!$B$180+Inputs!$B$181)))</f>
        <v>0</v>
      </c>
      <c r="E8" s="18">
        <f>IF(A8&gt;hor,"",IFERROR(SUMIFS(Inputs!$B$186:'Inputs'!$B$245,Inputs!$C$186:'Inputs'!$C$245,"&lt;="&amp;A8,Inputs!$D$186:'Inputs'!$D$245,"&gt;="&amp;A8),""))</f>
        <v>0</v>
      </c>
      <c r="F8" s="20">
        <f>IF(A8&gt;hor,"",IF(COUNT(B8:E8)=0,"",E8-(B8+C8+D8)))</f>
        <v>0</v>
      </c>
      <c r="G8" s="17">
        <f>IF(A8&gt;hor,"",1/(1+rate)^A8)</f>
        <v>0.73502985279645328</v>
      </c>
      <c r="H8" s="18">
        <f>IF(A8&gt;hor,"",IF(F8="","",F8*G8))</f>
        <v>0</v>
      </c>
      <c r="I8" s="20">
        <f t="shared" si="0"/>
        <v>0</v>
      </c>
    </row>
    <row r="9" spans="1:9" x14ac:dyDescent="0.25">
      <c r="A9" s="6">
        <f>IF((ROW()-4)&gt;Config!$D$6,"",(ROW()-4))</f>
        <v>5</v>
      </c>
      <c r="B9" s="18">
        <f>IF(A9&gt;hor,"",IFERROR(SUMIFS(Inputs!$G$10:'Inputs'!$G$69,Inputs!$E$10:'Inputs'!$E$69,A9),""))</f>
        <v>0</v>
      </c>
      <c r="C9" s="18">
        <f>IF(A9&gt;hor,"",IFERROR(SUMIFS(Inputs!$H$74:'Inputs'!$H$173,Inputs!$E$74:'Inputs'!$E$173,"&lt;="&amp;A9,Inputs!$F$74:'Inputs'!$F$173,"&gt;="&amp;A9),""))</f>
        <v>0</v>
      </c>
      <c r="D9" s="18">
        <f>IF(A9&gt;hor,"",IF(A9&lt;&gt;0,0,IF(COUNT(Inputs!$B$177:'Inputs'!$B$181)=0,"",Inputs!$B$177*Inputs!$B$178+Inputs!$B$179*Inputs!$B$180+Inputs!$B$181)))</f>
        <v>0</v>
      </c>
      <c r="E9" s="18">
        <f>IF(A9&gt;hor,"",IFERROR(SUMIFS(Inputs!$B$186:'Inputs'!$B$245,Inputs!$C$186:'Inputs'!$C$245,"&lt;="&amp;A9,Inputs!$D$186:'Inputs'!$D$245,"&gt;="&amp;A9),""))</f>
        <v>0</v>
      </c>
      <c r="F9" s="20">
        <f>IF(A9&gt;hor,"",IF(COUNT(B9:E9)=0,"",E9-(B9+C9+D9)))</f>
        <v>0</v>
      </c>
      <c r="G9" s="17">
        <f>IF(A9&gt;hor,"",1/(1+rate)^A9)</f>
        <v>0.68058319703375303</v>
      </c>
      <c r="H9" s="18">
        <f>IF(A9&gt;hor,"",IF(F9="","",F9*G9))</f>
        <v>0</v>
      </c>
      <c r="I9" s="20">
        <f t="shared" si="0"/>
        <v>0</v>
      </c>
    </row>
    <row r="10" spans="1:9" x14ac:dyDescent="0.25">
      <c r="A10" s="6" t="str">
        <f>IF((ROW()-4)&gt;Config!$D$6,"",(ROW()-4))</f>
        <v/>
      </c>
      <c r="B10" s="18" t="str">
        <f>IF(A10&gt;hor,"",IFERROR(SUMIFS(Inputs!$G$10:'Inputs'!$G$69,Inputs!$E$10:'Inputs'!$E$69,A10),""))</f>
        <v/>
      </c>
      <c r="C10" s="18" t="str">
        <f>IF(A10&gt;hor,"",IFERROR(SUMIFS(Inputs!$H$74:'Inputs'!$H$173,Inputs!$E$74:'Inputs'!$E$173,"&lt;="&amp;A10,Inputs!$F$74:'Inputs'!$F$173,"&gt;="&amp;A10),""))</f>
        <v/>
      </c>
      <c r="D10" s="18" t="str">
        <f>IF(A10&gt;hor,"",IF(A10&lt;&gt;0,0,IF(COUNT(Inputs!$B$177:'Inputs'!$B$181)=0,"",Inputs!$B$177*Inputs!$B$178+Inputs!$B$179*Inputs!$B$180+Inputs!$B$181)))</f>
        <v/>
      </c>
      <c r="E10" s="18" t="str">
        <f>IF(A10&gt;hor,"",IFERROR(SUMIFS(Inputs!$B$186:'Inputs'!$B$245,Inputs!$C$186:'Inputs'!$C$245,"&lt;="&amp;A10,Inputs!$D$186:'Inputs'!$D$245,"&gt;="&amp;A10),""))</f>
        <v/>
      </c>
      <c r="F10" s="20" t="str">
        <f>IF(A10&gt;hor,"",IF(COUNT(B10:E10)=0,"",E10-(B10+C10+D10)))</f>
        <v/>
      </c>
      <c r="G10" s="17" t="str">
        <f>IF(A10&gt;hor,"",1/(1+rate)^A10)</f>
        <v/>
      </c>
      <c r="H10" s="18" t="str">
        <f>IF(A10&gt;hor,"",IF(F10="","",F10*G10))</f>
        <v/>
      </c>
      <c r="I10" s="20" t="str">
        <f t="shared" si="0"/>
        <v/>
      </c>
    </row>
    <row r="11" spans="1:9" x14ac:dyDescent="0.25">
      <c r="A11" s="6" t="str">
        <f>IF((ROW()-4)&gt;Config!$D$6,"",(ROW()-4))</f>
        <v/>
      </c>
      <c r="B11" s="18" t="str">
        <f>IF(A11&gt;hor,"",IFERROR(SUMIFS(Inputs!$G$10:'Inputs'!$G$69,Inputs!$E$10:'Inputs'!$E$69,A11),""))</f>
        <v/>
      </c>
      <c r="C11" s="18" t="str">
        <f>IF(A11&gt;hor,"",IFERROR(SUMIFS(Inputs!$H$74:'Inputs'!$H$173,Inputs!$E$74:'Inputs'!$E$173,"&lt;="&amp;A11,Inputs!$F$74:'Inputs'!$F$173,"&gt;="&amp;A11),""))</f>
        <v/>
      </c>
      <c r="D11" s="18" t="str">
        <f>IF(A11&gt;hor,"",IF(A11&lt;&gt;0,0,IF(COUNT(Inputs!$B$177:'Inputs'!$B$181)=0,"",Inputs!$B$177*Inputs!$B$178+Inputs!$B$179*Inputs!$B$180+Inputs!$B$181)))</f>
        <v/>
      </c>
      <c r="E11" s="18" t="str">
        <f>IF(A11&gt;hor,"",IFERROR(SUMIFS(Inputs!$B$186:'Inputs'!$B$245,Inputs!$C$186:'Inputs'!$C$245,"&lt;="&amp;A11,Inputs!$D$186:'Inputs'!$D$245,"&gt;="&amp;A11),""))</f>
        <v/>
      </c>
      <c r="F11" s="20" t="str">
        <f>IF(A11&gt;hor,"",IF(COUNT(B11:E11)=0,"",E11-(B11+C11+D11)))</f>
        <v/>
      </c>
      <c r="G11" s="17" t="str">
        <f>IF(A11&gt;hor,"",1/(1+rate)^A11)</f>
        <v/>
      </c>
      <c r="H11" s="18" t="str">
        <f>IF(A11&gt;hor,"",IF(F11="","",F11*G11))</f>
        <v/>
      </c>
      <c r="I11" s="20" t="str">
        <f t="shared" si="0"/>
        <v/>
      </c>
    </row>
    <row r="12" spans="1:9" x14ac:dyDescent="0.25">
      <c r="A12" s="6" t="str">
        <f>IF((ROW()-4)&gt;Config!$D$6,"",(ROW()-4))</f>
        <v/>
      </c>
      <c r="B12" s="18" t="str">
        <f>IF(A12&gt;hor,"",IFERROR(SUMIFS(Inputs!$G$10:'Inputs'!$G$69,Inputs!$E$10:'Inputs'!$E$69,A12),""))</f>
        <v/>
      </c>
      <c r="C12" s="18" t="str">
        <f>IF(A12&gt;hor,"",IFERROR(SUMIFS(Inputs!$H$74:'Inputs'!$H$173,Inputs!$E$74:'Inputs'!$E$173,"&lt;="&amp;A12,Inputs!$F$74:'Inputs'!$F$173,"&gt;="&amp;A12),""))</f>
        <v/>
      </c>
      <c r="D12" s="18" t="str">
        <f>IF(A12&gt;hor,"",IF(A12&lt;&gt;0,0,IF(COUNT(Inputs!$B$177:'Inputs'!$B$181)=0,"",Inputs!$B$177*Inputs!$B$178+Inputs!$B$179*Inputs!$B$180+Inputs!$B$181)))</f>
        <v/>
      </c>
      <c r="E12" s="18" t="str">
        <f>IF(A12&gt;hor,"",IFERROR(SUMIFS(Inputs!$B$186:'Inputs'!$B$245,Inputs!$C$186:'Inputs'!$C$245,"&lt;="&amp;A12,Inputs!$D$186:'Inputs'!$D$245,"&gt;="&amp;A12),""))</f>
        <v/>
      </c>
      <c r="F12" s="20" t="str">
        <f>IF(A12&gt;hor,"",IF(COUNT(B12:E12)=0,"",E12-(B12+C12+D12)))</f>
        <v/>
      </c>
      <c r="G12" s="17" t="str">
        <f>IF(A12&gt;hor,"",1/(1+rate)^A12)</f>
        <v/>
      </c>
      <c r="H12" s="18" t="str">
        <f>IF(A12&gt;hor,"",IF(F12="","",F12*G12))</f>
        <v/>
      </c>
      <c r="I12" s="20" t="str">
        <f t="shared" si="0"/>
        <v/>
      </c>
    </row>
    <row r="13" spans="1:9" x14ac:dyDescent="0.25">
      <c r="A13" s="6" t="str">
        <f>IF((ROW()-4)&gt;Config!$D$6,"",(ROW()-4))</f>
        <v/>
      </c>
      <c r="B13" s="18" t="str">
        <f>IF(A13&gt;hor,"",IFERROR(SUMIFS(Inputs!$G$10:'Inputs'!$G$69,Inputs!$E$10:'Inputs'!$E$69,A13),""))</f>
        <v/>
      </c>
      <c r="C13" s="18" t="str">
        <f>IF(A13&gt;hor,"",IFERROR(SUMIFS(Inputs!$H$74:'Inputs'!$H$173,Inputs!$E$74:'Inputs'!$E$173,"&lt;="&amp;A13,Inputs!$F$74:'Inputs'!$F$173,"&gt;="&amp;A13),""))</f>
        <v/>
      </c>
      <c r="D13" s="18" t="str">
        <f>IF(A13&gt;hor,"",IF(A13&lt;&gt;0,0,IF(COUNT(Inputs!$B$177:'Inputs'!$B$181)=0,"",Inputs!$B$177*Inputs!$B$178+Inputs!$B$179*Inputs!$B$180+Inputs!$B$181)))</f>
        <v/>
      </c>
      <c r="E13" s="18" t="str">
        <f>IF(A13&gt;hor,"",IFERROR(SUMIFS(Inputs!$B$186:'Inputs'!$B$245,Inputs!$C$186:'Inputs'!$C$245,"&lt;="&amp;A13,Inputs!$D$186:'Inputs'!$D$245,"&gt;="&amp;A13),""))</f>
        <v/>
      </c>
      <c r="F13" s="20" t="str">
        <f>IF(A13&gt;hor,"",IF(COUNT(B13:E13)=0,"",E13-(B13+C13+D13)))</f>
        <v/>
      </c>
      <c r="G13" s="17" t="str">
        <f>IF(A13&gt;hor,"",1/(1+rate)^A13)</f>
        <v/>
      </c>
      <c r="H13" s="18" t="str">
        <f>IF(A13&gt;hor,"",IF(F13="","",F13*G13))</f>
        <v/>
      </c>
      <c r="I13" s="20" t="str">
        <f t="shared" si="0"/>
        <v/>
      </c>
    </row>
    <row r="14" spans="1:9" x14ac:dyDescent="0.25">
      <c r="A14" s="6" t="str">
        <f>IF((ROW()-4)&gt;Config!$D$6,"",(ROW()-4))</f>
        <v/>
      </c>
      <c r="B14" s="18" t="str">
        <f>IF(A14&gt;hor,"",IFERROR(SUMIFS(Inputs!$G$10:'Inputs'!$G$69,Inputs!$E$10:'Inputs'!$E$69,A14),""))</f>
        <v/>
      </c>
      <c r="C14" s="18" t="str">
        <f>IF(A14&gt;hor,"",IFERROR(SUMIFS(Inputs!$H$74:'Inputs'!$H$173,Inputs!$E$74:'Inputs'!$E$173,"&lt;="&amp;A14,Inputs!$F$74:'Inputs'!$F$173,"&gt;="&amp;A14),""))</f>
        <v/>
      </c>
      <c r="D14" s="18" t="str">
        <f>IF(A14&gt;hor,"",IF(A14&lt;&gt;0,0,IF(COUNT(Inputs!$B$177:'Inputs'!$B$181)=0,"",Inputs!$B$177*Inputs!$B$178+Inputs!$B$179*Inputs!$B$180+Inputs!$B$181)))</f>
        <v/>
      </c>
      <c r="E14" s="18" t="str">
        <f>IF(A14&gt;hor,"",IFERROR(SUMIFS(Inputs!$B$186:'Inputs'!$B$245,Inputs!$C$186:'Inputs'!$C$245,"&lt;="&amp;A14,Inputs!$D$186:'Inputs'!$D$245,"&gt;="&amp;A14),""))</f>
        <v/>
      </c>
      <c r="F14" s="20" t="str">
        <f>IF(A14&gt;hor,"",IF(COUNT(B14:E14)=0,"",E14-(B14+C14+D14)))</f>
        <v/>
      </c>
      <c r="G14" s="17" t="str">
        <f>IF(A14&gt;hor,"",1/(1+rate)^A14)</f>
        <v/>
      </c>
      <c r="H14" s="18" t="str">
        <f>IF(A14&gt;hor,"",IF(F14="","",F14*G14))</f>
        <v/>
      </c>
      <c r="I14" s="20" t="str">
        <f t="shared" si="0"/>
        <v/>
      </c>
    </row>
    <row r="15" spans="1:9" x14ac:dyDescent="0.25">
      <c r="A15" s="6" t="str">
        <f>IF((ROW()-4)&gt;Config!$D$6,"",(ROW()-4))</f>
        <v/>
      </c>
      <c r="B15" s="18" t="str">
        <f>IF(A15&gt;hor,"",IFERROR(SUMIFS(Inputs!$G$10:'Inputs'!$G$69,Inputs!$E$10:'Inputs'!$E$69,A15),""))</f>
        <v/>
      </c>
      <c r="C15" s="18" t="str">
        <f>IF(A15&gt;hor,"",IFERROR(SUMIFS(Inputs!$H$74:'Inputs'!$H$173,Inputs!$E$74:'Inputs'!$E$173,"&lt;="&amp;A15,Inputs!$F$74:'Inputs'!$F$173,"&gt;="&amp;A15),""))</f>
        <v/>
      </c>
      <c r="D15" s="18" t="str">
        <f>IF(A15&gt;hor,"",IF(A15&lt;&gt;0,0,IF(COUNT(Inputs!$B$177:'Inputs'!$B$181)=0,"",Inputs!$B$177*Inputs!$B$178+Inputs!$B$179*Inputs!$B$180+Inputs!$B$181)))</f>
        <v/>
      </c>
      <c r="E15" s="18" t="str">
        <f>IF(A15&gt;hor,"",IFERROR(SUMIFS(Inputs!$B$186:'Inputs'!$B$245,Inputs!$C$186:'Inputs'!$C$245,"&lt;="&amp;A15,Inputs!$D$186:'Inputs'!$D$245,"&gt;="&amp;A15),""))</f>
        <v/>
      </c>
      <c r="F15" s="20" t="str">
        <f>IF(A15&gt;hor,"",IF(COUNT(B15:E15)=0,"",E15-(B15+C15+D15)))</f>
        <v/>
      </c>
      <c r="G15" s="17" t="str">
        <f>IF(A15&gt;hor,"",1/(1+rate)^A15)</f>
        <v/>
      </c>
      <c r="H15" s="18" t="str">
        <f>IF(A15&gt;hor,"",IF(F15="","",F15*G15))</f>
        <v/>
      </c>
      <c r="I15" s="20" t="str">
        <f t="shared" si="0"/>
        <v/>
      </c>
    </row>
    <row r="16" spans="1:9" x14ac:dyDescent="0.25">
      <c r="A16" s="6" t="str">
        <f>IF((ROW()-4)&gt;Config!$D$6,"",(ROW()-4))</f>
        <v/>
      </c>
      <c r="B16" s="18" t="str">
        <f>IF(A16&gt;hor,"",IFERROR(SUMIFS(Inputs!$G$10:'Inputs'!$G$69,Inputs!$E$10:'Inputs'!$E$69,A16),""))</f>
        <v/>
      </c>
      <c r="C16" s="18" t="str">
        <f>IF(A16&gt;hor,"",IFERROR(SUMIFS(Inputs!$H$74:'Inputs'!$H$173,Inputs!$E$74:'Inputs'!$E$173,"&lt;="&amp;A16,Inputs!$F$74:'Inputs'!$F$173,"&gt;="&amp;A16),""))</f>
        <v/>
      </c>
      <c r="D16" s="18" t="str">
        <f>IF(A16&gt;hor,"",IF(A16&lt;&gt;0,0,IF(COUNT(Inputs!$B$177:'Inputs'!$B$181)=0,"",Inputs!$B$177*Inputs!$B$178+Inputs!$B$179*Inputs!$B$180+Inputs!$B$181)))</f>
        <v/>
      </c>
      <c r="E16" s="18" t="str">
        <f>IF(A16&gt;hor,"",IFERROR(SUMIFS(Inputs!$B$186:'Inputs'!$B$245,Inputs!$C$186:'Inputs'!$C$245,"&lt;="&amp;A16,Inputs!$D$186:'Inputs'!$D$245,"&gt;="&amp;A16),""))</f>
        <v/>
      </c>
      <c r="F16" s="20" t="str">
        <f>IF(A16&gt;hor,"",IF(COUNT(B16:E16)=0,"",E16-(B16+C16+D16)))</f>
        <v/>
      </c>
      <c r="G16" s="17" t="str">
        <f>IF(A16&gt;hor,"",1/(1+rate)^A16)</f>
        <v/>
      </c>
      <c r="H16" s="18" t="str">
        <f>IF(A16&gt;hor,"",IF(F16="","",F16*G16))</f>
        <v/>
      </c>
      <c r="I16" s="20" t="str">
        <f t="shared" si="0"/>
        <v/>
      </c>
    </row>
    <row r="17" spans="1:9" x14ac:dyDescent="0.25">
      <c r="A17" s="6" t="str">
        <f>IF((ROW()-4)&gt;Config!$D$6,"",(ROW()-4))</f>
        <v/>
      </c>
      <c r="B17" s="18" t="str">
        <f>IF(A17&gt;hor,"",IFERROR(SUMIFS(Inputs!$G$10:'Inputs'!$G$69,Inputs!$E$10:'Inputs'!$E$69,A17),""))</f>
        <v/>
      </c>
      <c r="C17" s="18" t="str">
        <f>IF(A17&gt;hor,"",IFERROR(SUMIFS(Inputs!$H$74:'Inputs'!$H$173,Inputs!$E$74:'Inputs'!$E$173,"&lt;="&amp;A17,Inputs!$F$74:'Inputs'!$F$173,"&gt;="&amp;A17),""))</f>
        <v/>
      </c>
      <c r="D17" s="18" t="str">
        <f>IF(A17&gt;hor,"",IF(A17&lt;&gt;0,0,IF(COUNT(Inputs!$B$177:'Inputs'!$B$181)=0,"",Inputs!$B$177*Inputs!$B$178+Inputs!$B$179*Inputs!$B$180+Inputs!$B$181)))</f>
        <v/>
      </c>
      <c r="E17" s="18" t="str">
        <f>IF(A17&gt;hor,"",IFERROR(SUMIFS(Inputs!$B$186:'Inputs'!$B$245,Inputs!$C$186:'Inputs'!$C$245,"&lt;="&amp;A17,Inputs!$D$186:'Inputs'!$D$245,"&gt;="&amp;A17),""))</f>
        <v/>
      </c>
      <c r="F17" s="20" t="str">
        <f>IF(A17&gt;hor,"",IF(COUNT(B17:E17)=0,"",E17-(B17+C17+D17)))</f>
        <v/>
      </c>
      <c r="G17" s="17" t="str">
        <f>IF(A17&gt;hor,"",1/(1+rate)^A17)</f>
        <v/>
      </c>
      <c r="H17" s="18" t="str">
        <f>IF(A17&gt;hor,"",IF(F17="","",F17*G17))</f>
        <v/>
      </c>
      <c r="I17" s="20" t="str">
        <f t="shared" si="0"/>
        <v/>
      </c>
    </row>
    <row r="18" spans="1:9" x14ac:dyDescent="0.25">
      <c r="A18" s="6" t="str">
        <f>IF((ROW()-4)&gt;Config!$D$6,"",(ROW()-4))</f>
        <v/>
      </c>
      <c r="B18" s="18" t="str">
        <f>IF(A18&gt;hor,"",IFERROR(SUMIFS(Inputs!$G$10:'Inputs'!$G$69,Inputs!$E$10:'Inputs'!$E$69,A18),""))</f>
        <v/>
      </c>
      <c r="C18" s="18" t="str">
        <f>IF(A18&gt;hor,"",IFERROR(SUMIFS(Inputs!$H$74:'Inputs'!$H$173,Inputs!$E$74:'Inputs'!$E$173,"&lt;="&amp;A18,Inputs!$F$74:'Inputs'!$F$173,"&gt;="&amp;A18),""))</f>
        <v/>
      </c>
      <c r="D18" s="18" t="str">
        <f>IF(A18&gt;hor,"",IF(A18&lt;&gt;0,0,IF(COUNT(Inputs!$B$177:'Inputs'!$B$181)=0,"",Inputs!$B$177*Inputs!$B$178+Inputs!$B$179*Inputs!$B$180+Inputs!$B$181)))</f>
        <v/>
      </c>
      <c r="E18" s="18" t="str">
        <f>IF(A18&gt;hor,"",IFERROR(SUMIFS(Inputs!$B$186:'Inputs'!$B$245,Inputs!$C$186:'Inputs'!$C$245,"&lt;="&amp;A18,Inputs!$D$186:'Inputs'!$D$245,"&gt;="&amp;A18),""))</f>
        <v/>
      </c>
      <c r="F18" s="20" t="str">
        <f>IF(A18&gt;hor,"",IF(COUNT(B18:E18)=0,"",E18-(B18+C18+D18)))</f>
        <v/>
      </c>
      <c r="G18" s="17" t="str">
        <f>IF(A18&gt;hor,"",1/(1+rate)^A18)</f>
        <v/>
      </c>
      <c r="H18" s="18" t="str">
        <f>IF(A18&gt;hor,"",IF(F18="","",F18*G18))</f>
        <v/>
      </c>
      <c r="I18" s="20" t="str">
        <f t="shared" si="0"/>
        <v/>
      </c>
    </row>
    <row r="19" spans="1:9" x14ac:dyDescent="0.25">
      <c r="A19" s="6" t="str">
        <f>IF((ROW()-4)&gt;Config!$D$6,"",(ROW()-4))</f>
        <v/>
      </c>
      <c r="B19" s="18" t="str">
        <f>IF(A19&gt;hor,"",IFERROR(SUMIFS(Inputs!$G$10:'Inputs'!$G$69,Inputs!$E$10:'Inputs'!$E$69,A19),""))</f>
        <v/>
      </c>
      <c r="C19" s="18" t="str">
        <f>IF(A19&gt;hor,"",IFERROR(SUMIFS(Inputs!$H$74:'Inputs'!$H$173,Inputs!$E$74:'Inputs'!$E$173,"&lt;="&amp;A19,Inputs!$F$74:'Inputs'!$F$173,"&gt;="&amp;A19),""))</f>
        <v/>
      </c>
      <c r="D19" s="18" t="str">
        <f>IF(A19&gt;hor,"",IF(A19&lt;&gt;0,0,IF(COUNT(Inputs!$B$177:'Inputs'!$B$181)=0,"",Inputs!$B$177*Inputs!$B$178+Inputs!$B$179*Inputs!$B$180+Inputs!$B$181)))</f>
        <v/>
      </c>
      <c r="E19" s="18" t="str">
        <f>IF(A19&gt;hor,"",IFERROR(SUMIFS(Inputs!$B$186:'Inputs'!$B$245,Inputs!$C$186:'Inputs'!$C$245,"&lt;="&amp;A19,Inputs!$D$186:'Inputs'!$D$245,"&gt;="&amp;A19),""))</f>
        <v/>
      </c>
      <c r="F19" s="20" t="str">
        <f>IF(A19&gt;hor,"",IF(COUNT(B19:E19)=0,"",E19-(B19+C19+D19)))</f>
        <v/>
      </c>
      <c r="G19" s="17" t="str">
        <f>IF(A19&gt;hor,"",1/(1+rate)^A19)</f>
        <v/>
      </c>
      <c r="H19" s="18" t="str">
        <f>IF(A19&gt;hor,"",IF(F19="","",F19*G19))</f>
        <v/>
      </c>
      <c r="I19" s="20" t="str">
        <f t="shared" si="0"/>
        <v/>
      </c>
    </row>
    <row r="20" spans="1:9" x14ac:dyDescent="0.25">
      <c r="A20" s="6" t="str">
        <f>IF((ROW()-4)&gt;Config!$D$6,"",(ROW()-4))</f>
        <v/>
      </c>
      <c r="B20" s="18" t="str">
        <f>IF(A20&gt;hor,"",IFERROR(SUMIFS(Inputs!$G$10:'Inputs'!$G$69,Inputs!$E$10:'Inputs'!$E$69,A20),""))</f>
        <v/>
      </c>
      <c r="C20" s="18" t="str">
        <f>IF(A20&gt;hor,"",IFERROR(SUMIFS(Inputs!$H$74:'Inputs'!$H$173,Inputs!$E$74:'Inputs'!$E$173,"&lt;="&amp;A20,Inputs!$F$74:'Inputs'!$F$173,"&gt;="&amp;A20),""))</f>
        <v/>
      </c>
      <c r="D20" s="18" t="str">
        <f>IF(A20&gt;hor,"",IF(A20&lt;&gt;0,0,IF(COUNT(Inputs!$B$177:'Inputs'!$B$181)=0,"",Inputs!$B$177*Inputs!$B$178+Inputs!$B$179*Inputs!$B$180+Inputs!$B$181)))</f>
        <v/>
      </c>
      <c r="E20" s="18" t="str">
        <f>IF(A20&gt;hor,"",IFERROR(SUMIFS(Inputs!$B$186:'Inputs'!$B$245,Inputs!$C$186:'Inputs'!$C$245,"&lt;="&amp;A20,Inputs!$D$186:'Inputs'!$D$245,"&gt;="&amp;A20),""))</f>
        <v/>
      </c>
      <c r="F20" s="20" t="str">
        <f>IF(A20&gt;hor,"",IF(COUNT(B20:E20)=0,"",E20-(B20+C20+D20)))</f>
        <v/>
      </c>
      <c r="G20" s="17" t="str">
        <f>IF(A20&gt;hor,"",1/(1+rate)^A20)</f>
        <v/>
      </c>
      <c r="H20" s="18" t="str">
        <f>IF(A20&gt;hor,"",IF(F20="","",F20*G20))</f>
        <v/>
      </c>
      <c r="I20" s="20" t="str">
        <f t="shared" si="0"/>
        <v/>
      </c>
    </row>
    <row r="21" spans="1:9" x14ac:dyDescent="0.25">
      <c r="A21" s="6" t="str">
        <f>IF((ROW()-4)&gt;Config!$D$6,"",(ROW()-4))</f>
        <v/>
      </c>
      <c r="B21" s="18" t="str">
        <f>IF(A21&gt;hor,"",IFERROR(SUMIFS(Inputs!$G$10:'Inputs'!$G$69,Inputs!$E$10:'Inputs'!$E$69,A21),""))</f>
        <v/>
      </c>
      <c r="C21" s="18" t="str">
        <f>IF(A21&gt;hor,"",IFERROR(SUMIFS(Inputs!$H$74:'Inputs'!$H$173,Inputs!$E$74:'Inputs'!$E$173,"&lt;="&amp;A21,Inputs!$F$74:'Inputs'!$F$173,"&gt;="&amp;A21),""))</f>
        <v/>
      </c>
      <c r="D21" s="18" t="str">
        <f>IF(A21&gt;hor,"",IF(A21&lt;&gt;0,0,IF(COUNT(Inputs!$B$177:'Inputs'!$B$181)=0,"",Inputs!$B$177*Inputs!$B$178+Inputs!$B$179*Inputs!$B$180+Inputs!$B$181)))</f>
        <v/>
      </c>
      <c r="E21" s="18" t="str">
        <f>IF(A21&gt;hor,"",IFERROR(SUMIFS(Inputs!$B$186:'Inputs'!$B$245,Inputs!$C$186:'Inputs'!$C$245,"&lt;="&amp;A21,Inputs!$D$186:'Inputs'!$D$245,"&gt;="&amp;A21),""))</f>
        <v/>
      </c>
      <c r="F21" s="20" t="str">
        <f>IF(A21&gt;hor,"",IF(COUNT(B21:E21)=0,"",E21-(B21+C21+D21)))</f>
        <v/>
      </c>
      <c r="G21" s="17" t="str">
        <f>IF(A21&gt;hor,"",1/(1+rate)^A21)</f>
        <v/>
      </c>
      <c r="H21" s="18" t="str">
        <f>IF(A21&gt;hor,"",IF(F21="","",F21*G21))</f>
        <v/>
      </c>
      <c r="I21" s="20" t="str">
        <f t="shared" si="0"/>
        <v/>
      </c>
    </row>
    <row r="22" spans="1:9" x14ac:dyDescent="0.25">
      <c r="A22" s="6" t="str">
        <f>IF((ROW()-4)&gt;Config!$D$6,"",(ROW()-4))</f>
        <v/>
      </c>
      <c r="B22" s="18" t="str">
        <f>IF(A22&gt;hor,"",IFERROR(SUMIFS(Inputs!$G$10:'Inputs'!$G$69,Inputs!$E$10:'Inputs'!$E$69,A22),""))</f>
        <v/>
      </c>
      <c r="C22" s="18" t="str">
        <f>IF(A22&gt;hor,"",IFERROR(SUMIFS(Inputs!$H$74:'Inputs'!$H$173,Inputs!$E$74:'Inputs'!$E$173,"&lt;="&amp;A22,Inputs!$F$74:'Inputs'!$F$173,"&gt;="&amp;A22),""))</f>
        <v/>
      </c>
      <c r="D22" s="18" t="str">
        <f>IF(A22&gt;hor,"",IF(A22&lt;&gt;0,0,IF(COUNT(Inputs!$B$177:'Inputs'!$B$181)=0,"",Inputs!$B$177*Inputs!$B$178+Inputs!$B$179*Inputs!$B$180+Inputs!$B$181)))</f>
        <v/>
      </c>
      <c r="E22" s="18" t="str">
        <f>IF(A22&gt;hor,"",IFERROR(SUMIFS(Inputs!$B$186:'Inputs'!$B$245,Inputs!$C$186:'Inputs'!$C$245,"&lt;="&amp;A22,Inputs!$D$186:'Inputs'!$D$245,"&gt;="&amp;A22),""))</f>
        <v/>
      </c>
      <c r="F22" s="20" t="str">
        <f>IF(A22&gt;hor,"",IF(COUNT(B22:E22)=0,"",E22-(B22+C22+D22)))</f>
        <v/>
      </c>
      <c r="G22" s="17" t="str">
        <f>IF(A22&gt;hor,"",1/(1+rate)^A22)</f>
        <v/>
      </c>
      <c r="H22" s="18" t="str">
        <f>IF(A22&gt;hor,"",IF(F22="","",F22*G22))</f>
        <v/>
      </c>
      <c r="I22" s="20" t="str">
        <f t="shared" si="0"/>
        <v/>
      </c>
    </row>
    <row r="23" spans="1:9" x14ac:dyDescent="0.25">
      <c r="A23" s="6" t="str">
        <f>IF((ROW()-4)&gt;Config!$D$6,"",(ROW()-4))</f>
        <v/>
      </c>
      <c r="B23" s="18" t="str">
        <f>IF(A23&gt;hor,"",IFERROR(SUMIFS(Inputs!$G$10:'Inputs'!$G$69,Inputs!$E$10:'Inputs'!$E$69,A23),""))</f>
        <v/>
      </c>
      <c r="C23" s="18" t="str">
        <f>IF(A23&gt;hor,"",IFERROR(SUMIFS(Inputs!$H$74:'Inputs'!$H$173,Inputs!$E$74:'Inputs'!$E$173,"&lt;="&amp;A23,Inputs!$F$74:'Inputs'!$F$173,"&gt;="&amp;A23),""))</f>
        <v/>
      </c>
      <c r="D23" s="18" t="str">
        <f>IF(A23&gt;hor,"",IF(A23&lt;&gt;0,0,IF(COUNT(Inputs!$B$177:'Inputs'!$B$181)=0,"",Inputs!$B$177*Inputs!$B$178+Inputs!$B$179*Inputs!$B$180+Inputs!$B$181)))</f>
        <v/>
      </c>
      <c r="E23" s="18" t="str">
        <f>IF(A23&gt;hor,"",IFERROR(SUMIFS(Inputs!$B$186:'Inputs'!$B$245,Inputs!$C$186:'Inputs'!$C$245,"&lt;="&amp;A23,Inputs!$D$186:'Inputs'!$D$245,"&gt;="&amp;A23),""))</f>
        <v/>
      </c>
      <c r="F23" s="20" t="str">
        <f>IF(A23&gt;hor,"",IF(COUNT(B23:E23)=0,"",E23-(B23+C23+D23)))</f>
        <v/>
      </c>
      <c r="G23" s="17" t="str">
        <f>IF(A23&gt;hor,"",1/(1+rate)^A23)</f>
        <v/>
      </c>
      <c r="H23" s="18" t="str">
        <f>IF(A23&gt;hor,"",IF(F23="","",F23*G23))</f>
        <v/>
      </c>
      <c r="I23" s="20" t="str">
        <f t="shared" si="0"/>
        <v/>
      </c>
    </row>
    <row r="24" spans="1:9" x14ac:dyDescent="0.25">
      <c r="A24" s="6" t="str">
        <f>IF((ROW()-4)&gt;Config!$D$6,"",(ROW()-4))</f>
        <v/>
      </c>
      <c r="B24" s="18" t="str">
        <f>IF(A24&gt;hor,"",IFERROR(SUMIFS(Inputs!$G$10:'Inputs'!$G$69,Inputs!$E$10:'Inputs'!$E$69,A24),""))</f>
        <v/>
      </c>
      <c r="C24" s="18" t="str">
        <f>IF(A24&gt;hor,"",IFERROR(SUMIFS(Inputs!$H$74:'Inputs'!$H$173,Inputs!$E$74:'Inputs'!$E$173,"&lt;="&amp;A24,Inputs!$F$74:'Inputs'!$F$173,"&gt;="&amp;A24),""))</f>
        <v/>
      </c>
      <c r="D24" s="18" t="str">
        <f>IF(A24&gt;hor,"",IF(A24&lt;&gt;0,0,IF(COUNT(Inputs!$B$177:'Inputs'!$B$181)=0,"",Inputs!$B$177*Inputs!$B$178+Inputs!$B$179*Inputs!$B$180+Inputs!$B$181)))</f>
        <v/>
      </c>
      <c r="E24" s="18" t="str">
        <f>IF(A24&gt;hor,"",IFERROR(SUMIFS(Inputs!$B$186:'Inputs'!$B$245,Inputs!$C$186:'Inputs'!$C$245,"&lt;="&amp;A24,Inputs!$D$186:'Inputs'!$D$245,"&gt;="&amp;A24),""))</f>
        <v/>
      </c>
      <c r="F24" s="20" t="str">
        <f>IF(A24&gt;hor,"",IF(COUNT(B24:E24)=0,"",E24-(B24+C24+D24)))</f>
        <v/>
      </c>
      <c r="G24" s="17" t="str">
        <f>IF(A24&gt;hor,"",1/(1+rate)^A24)</f>
        <v/>
      </c>
      <c r="H24" s="18" t="str">
        <f>IF(A24&gt;hor,"",IF(F24="","",F24*G24))</f>
        <v/>
      </c>
      <c r="I24" s="20" t="str">
        <f t="shared" si="0"/>
        <v/>
      </c>
    </row>
  </sheetData>
  <mergeCells count="1">
    <mergeCell ref="A1:I1"/>
  </mergeCells>
  <printOptions horizontalCentered="1"/>
  <pageMargins left="0.23622047244094491" right="0.23622047244094491" top="0.35433070866141736" bottom="0.55118110236220474" header="0.11811023622047245" footer="0.11811023622047245"/>
  <pageSetup paperSize="9" scale="78" orientation="landscape" r:id="rId1"/>
  <headerFooter>
    <oddFooter>&amp;C &amp;10© 2025 Delft Consulting | Companion resource to the book Smooth Operations | www.delft-consulting.com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  <pageSetUpPr fitToPage="1"/>
  </sheetPr>
  <dimension ref="A1:G32"/>
  <sheetViews>
    <sheetView showGridLines="0" zoomScale="130" zoomScaleNormal="130" workbookViewId="0">
      <selection activeCell="A21" sqref="A21"/>
    </sheetView>
  </sheetViews>
  <sheetFormatPr defaultRowHeight="15" x14ac:dyDescent="0.25"/>
  <cols>
    <col min="1" max="1" width="39.140625" bestFit="1" customWidth="1"/>
    <col min="2" max="2" width="15" style="3" customWidth="1"/>
    <col min="3" max="3" width="4.28515625" style="3" customWidth="1"/>
    <col min="4" max="4" width="6" style="3" customWidth="1"/>
    <col min="5" max="5" width="26.85546875" bestFit="1" customWidth="1"/>
    <col min="6" max="6" width="12.85546875" customWidth="1"/>
    <col min="7" max="7" width="4.140625" customWidth="1"/>
  </cols>
  <sheetData>
    <row r="1" spans="1:7" ht="37.5" customHeight="1" thickBot="1" x14ac:dyDescent="0.3">
      <c r="A1" s="23" t="s">
        <v>106</v>
      </c>
      <c r="B1" s="23"/>
      <c r="C1" s="23"/>
      <c r="D1" s="23"/>
      <c r="E1" s="23"/>
      <c r="F1" s="23"/>
      <c r="G1" s="23"/>
    </row>
    <row r="2" spans="1:7" ht="15.75" thickTop="1" x14ac:dyDescent="0.25"/>
    <row r="3" spans="1:7" x14ac:dyDescent="0.25">
      <c r="A3" s="38" t="s">
        <v>118</v>
      </c>
      <c r="B3" s="48">
        <f>IF(COUNTA(Cashflow!$F$4:'Cashflow'!$F$25)=0,"",SUM(Cashflow!$F$4:'Cashflow'!$F$25))</f>
        <v>0</v>
      </c>
      <c r="C3" s="41" t="str">
        <f>cur</f>
        <v>€</v>
      </c>
      <c r="D3" s="21"/>
      <c r="E3" s="39" t="str">
        <f>"NPV ("&amp;hor&amp;"y, "&amp;(rate*100)&amp;"%)"</f>
        <v>NPV (5y, 8%)</v>
      </c>
      <c r="F3" s="48">
        <f>IF(COUNTA(Cashflow!$H$4:'Cashflow'!$H$25)=0,"",SUM(Cashflow!$H$4:'Cashflow'!$H$25))</f>
        <v>0</v>
      </c>
      <c r="G3" s="41" t="str">
        <f>cur</f>
        <v>€</v>
      </c>
    </row>
    <row r="4" spans="1:7" x14ac:dyDescent="0.25">
      <c r="B4" s="40"/>
    </row>
    <row r="5" spans="1:7" x14ac:dyDescent="0.25">
      <c r="A5" s="38" t="s">
        <v>119</v>
      </c>
      <c r="B5" s="17" cm="1">
        <f t="array" ref="B5">IF(COUNTA(Cashflow!$I$4:'Cashflow'!$I$25)=0,"",IFERROR(INDEX(Cashflow!$A$4:$A$25,MATCH(TRUE,Cashflow!$I$4:$I$25&gt;=0,0)),"&gt;Horizon"))</f>
        <v>0</v>
      </c>
    </row>
    <row r="7" spans="1:7" ht="15.75" x14ac:dyDescent="0.25">
      <c r="A7" s="29" t="s">
        <v>64</v>
      </c>
      <c r="B7" s="29"/>
      <c r="C7" s="29"/>
      <c r="D7" s="29"/>
      <c r="E7" s="29"/>
      <c r="F7" s="29"/>
      <c r="G7" s="29"/>
    </row>
    <row r="8" spans="1:7" x14ac:dyDescent="0.25">
      <c r="A8" s="3"/>
    </row>
    <row r="9" spans="1:7" x14ac:dyDescent="0.25">
      <c r="A9" s="30" t="s">
        <v>36</v>
      </c>
      <c r="B9" s="31" t="s">
        <v>65</v>
      </c>
      <c r="C9" s="32"/>
      <c r="D9" s="32"/>
      <c r="E9" s="31" t="s">
        <v>36</v>
      </c>
      <c r="F9" s="42" t="s">
        <v>66</v>
      </c>
      <c r="G9" s="42"/>
    </row>
    <row r="10" spans="1:7" x14ac:dyDescent="0.25">
      <c r="A10" s="26" t="s">
        <v>7</v>
      </c>
      <c r="B10" s="18">
        <f>IFERROR(SUMIF(Inputs!$A$10:'Inputs'!$A$69,"Hardware",Inputs!$G$10:'Inputs'!$G$69),"")</f>
        <v>0</v>
      </c>
      <c r="C10" s="24"/>
      <c r="D10" s="24"/>
      <c r="E10" s="26" t="s">
        <v>17</v>
      </c>
      <c r="F10" s="43">
        <f>IFERROR(SUMIF(Inputs!$A$74:'Inputs'!$A$172,"Licenses",Inputs!$H$74:'Inputs'!$H$173),"")</f>
        <v>0</v>
      </c>
      <c r="G10" s="43"/>
    </row>
    <row r="11" spans="1:7" x14ac:dyDescent="0.25">
      <c r="A11" s="27" t="s">
        <v>8</v>
      </c>
      <c r="B11" s="20">
        <f>IFERROR(SUMIF(Inputs!$A$10:'Inputs'!$A$69,"Integration",Inputs!$G$10:'Inputs'!$G$69),"")</f>
        <v>0</v>
      </c>
      <c r="C11" s="24"/>
      <c r="D11" s="24"/>
      <c r="E11" s="27" t="s">
        <v>18</v>
      </c>
      <c r="F11" s="44">
        <f>IFERROR(SUMIF(Inputs!$A$74:'Inputs'!$A$172,"Cloud",Inputs!$H$74:'Inputs'!$H$173),"")</f>
        <v>0</v>
      </c>
      <c r="G11" s="44"/>
    </row>
    <row r="12" spans="1:7" x14ac:dyDescent="0.25">
      <c r="A12" s="27" t="s">
        <v>9</v>
      </c>
      <c r="B12" s="20">
        <f>IFERROR(SUMIF(Inputs!$A$10:'Inputs'!$A$69,"Installation",Inputs!$G$10:'Inputs'!$G$69),"")</f>
        <v>0</v>
      </c>
      <c r="C12" s="24"/>
      <c r="D12" s="24"/>
      <c r="E12" s="27" t="s">
        <v>19</v>
      </c>
      <c r="F12" s="44">
        <f>IFERROR(SUMIF(Inputs!$A$74:'Inputs'!$A$172,"Support/Maintenance",Inputs!$H$74:'Inputs'!$H$173),"")</f>
        <v>0</v>
      </c>
      <c r="G12" s="44"/>
    </row>
    <row r="13" spans="1:7" x14ac:dyDescent="0.25">
      <c r="A13" s="27" t="s">
        <v>10</v>
      </c>
      <c r="B13" s="20">
        <f>IFERROR(SUMIF(Inputs!$A$10:'Inputs'!$A$69,"Tooling/Fixtures",Inputs!$G$10:'Inputs'!$G$69),"")</f>
        <v>0</v>
      </c>
      <c r="C13" s="24"/>
      <c r="D13" s="24"/>
      <c r="E13" s="27" t="s">
        <v>20</v>
      </c>
      <c r="F13" s="44">
        <f>IFERROR(SUMIF(Inputs!$A$74:'Inputs'!$A$172,"Calibration",Inputs!$H$74:'Inputs'!$H$173),"")</f>
        <v>0</v>
      </c>
      <c r="G13" s="44"/>
    </row>
    <row r="14" spans="1:7" x14ac:dyDescent="0.25">
      <c r="A14" s="27" t="s">
        <v>11</v>
      </c>
      <c r="B14" s="20">
        <f>IFERROR(SUMIF(Inputs!$A$10:'Inputs'!$A$69,"Infrastructure",Inputs!$G$10:'Inputs'!$G$69),"")</f>
        <v>0</v>
      </c>
      <c r="C14" s="24"/>
      <c r="D14" s="24"/>
      <c r="E14" s="27" t="s">
        <v>21</v>
      </c>
      <c r="F14" s="44">
        <f>IFERROR(SUMIF(Inputs!$A$74:'Inputs'!$A$172,"Spares (planned)",Inputs!$H$74:'Inputs'!$H$173),"")</f>
        <v>0</v>
      </c>
      <c r="G14" s="44"/>
    </row>
    <row r="15" spans="1:7" x14ac:dyDescent="0.25">
      <c r="A15" s="27" t="s">
        <v>12</v>
      </c>
      <c r="B15" s="20">
        <f>IFERROR(SUMIF(Inputs!$A$10:'Inputs'!$A$69,"Safety/Compliance",Inputs!$G$10:'Inputs'!$G$69),"")</f>
        <v>0</v>
      </c>
      <c r="C15" s="24"/>
      <c r="D15" s="24"/>
      <c r="E15" s="27" t="s">
        <v>22</v>
      </c>
      <c r="F15" s="44">
        <f>IFERROR(SUMIF(Inputs!$A$74:'Inputs'!$A$172,"Consumables",Inputs!$H$74:'Inputs'!$H$173),"")</f>
        <v>0</v>
      </c>
      <c r="G15" s="44"/>
    </row>
    <row r="16" spans="1:7" x14ac:dyDescent="0.25">
      <c r="A16" s="27" t="s">
        <v>13</v>
      </c>
      <c r="B16" s="20">
        <f>IFERROR(SUMIF(Inputs!$A$10:'Inputs'!$A$69,"Taxes/Shipping",Inputs!$G$10:'Inputs'!$G$69),"")</f>
        <v>0</v>
      </c>
      <c r="C16" s="24"/>
      <c r="D16" s="24"/>
      <c r="E16" s="27" t="s">
        <v>23</v>
      </c>
      <c r="F16" s="44">
        <f>IFERROR(SUMIF(Inputs!$A$74:'Inputs'!$A$172,"Utilities",Inputs!$H$74:'Inputs'!$H$173),"")</f>
        <v>0</v>
      </c>
      <c r="G16" s="44"/>
    </row>
    <row r="17" spans="1:7" x14ac:dyDescent="0.25">
      <c r="A17" s="27" t="s">
        <v>14</v>
      </c>
      <c r="B17" s="20">
        <f>IFERROR(SUMIF(Inputs!$A$10:'Inputs'!$A$69,"Initial Training",Inputs!$G$10:'Inputs'!$G$69),"")</f>
        <v>0</v>
      </c>
      <c r="C17" s="24"/>
      <c r="D17" s="24"/>
      <c r="E17" s="27" t="s">
        <v>24</v>
      </c>
      <c r="F17" s="44">
        <f>IFERROR(SUMIF(Inputs!$A$74:'Inputs'!$A$172,"Data/Telecom",Inputs!$H$74:'Inputs'!$H$173),"")</f>
        <v>0</v>
      </c>
      <c r="G17" s="44"/>
    </row>
    <row r="18" spans="1:7" x14ac:dyDescent="0.25">
      <c r="A18" s="33" t="s">
        <v>15</v>
      </c>
      <c r="B18" s="34">
        <f>IFERROR(SUMIF(Inputs!$A$10:'Inputs'!$A$69,"Other (capex)",Inputs!$G$10:'Inputs'!$G$69),"")</f>
        <v>0</v>
      </c>
      <c r="C18" s="24"/>
      <c r="D18" s="24"/>
      <c r="E18" s="27" t="s">
        <v>25</v>
      </c>
      <c r="F18" s="44">
        <f>IFERROR(SUMIF(Inputs!$A$74:'Inputs'!$A$172,"Content upkeep",Inputs!$H$74:'Inputs'!$H$173),"")</f>
        <v>0</v>
      </c>
      <c r="G18" s="44"/>
    </row>
    <row r="19" spans="1:7" x14ac:dyDescent="0.25">
      <c r="A19" s="35" t="str">
        <f>"TOTAL  ("&amp;cur&amp;")"</f>
        <v>TOTAL  (€)</v>
      </c>
      <c r="B19" s="36">
        <f>SUM(B10:B18)</f>
        <v>0</v>
      </c>
      <c r="C19" s="24"/>
      <c r="D19" s="24"/>
      <c r="E19" s="28" t="s">
        <v>26</v>
      </c>
      <c r="F19" s="45">
        <f>IFERROR(SUMIF(Inputs!$A$74:'Inputs'!$A$172,"Training refresh",Inputs!$H$74:'Inputs'!$H$173),"")</f>
        <v>0</v>
      </c>
      <c r="G19" s="45"/>
    </row>
    <row r="20" spans="1:7" x14ac:dyDescent="0.25">
      <c r="B20" s="24"/>
      <c r="E20" s="26" t="s">
        <v>27</v>
      </c>
      <c r="F20" s="44">
        <f>IFERROR(SUMIF(Inputs!$A$74:'Inputs'!$A$172,"Insurance",Inputs!$H$74:'Inputs'!$H$173),"")</f>
        <v>0</v>
      </c>
      <c r="G20" s="44"/>
    </row>
    <row r="21" spans="1:7" x14ac:dyDescent="0.25">
      <c r="B21" s="24"/>
      <c r="E21" s="27" t="s">
        <v>28</v>
      </c>
      <c r="F21" s="44">
        <f>IFERROR(SUMIF(Inputs!$A$74:'Inputs'!$A$172,"Space/Facility",Inputs!$H$74:'Inputs'!$H$173),"")</f>
        <v>0</v>
      </c>
      <c r="G21" s="44"/>
    </row>
    <row r="22" spans="1:7" x14ac:dyDescent="0.25">
      <c r="B22" s="24"/>
      <c r="E22" s="33" t="s">
        <v>29</v>
      </c>
      <c r="F22" s="47">
        <f>IFERROR(SUMIF(Inputs!$A$74:'Inputs'!$A$172,"Other (recurring)",Inputs!$H$74:'Inputs'!$H$173),"")</f>
        <v>0</v>
      </c>
      <c r="G22" s="47"/>
    </row>
    <row r="23" spans="1:7" x14ac:dyDescent="0.25">
      <c r="B23" s="24"/>
      <c r="E23" s="37" t="str">
        <f>"TOTAL  ("&amp;cur&amp;"/year)"</f>
        <v>TOTAL  (€/year)</v>
      </c>
      <c r="F23" s="46">
        <f>SUM(F10:F22)</f>
        <v>0</v>
      </c>
      <c r="G23" s="46"/>
    </row>
    <row r="24" spans="1:7" x14ac:dyDescent="0.25">
      <c r="B24" s="24"/>
    </row>
    <row r="25" spans="1:7" x14ac:dyDescent="0.25">
      <c r="B25" s="24"/>
    </row>
    <row r="26" spans="1:7" x14ac:dyDescent="0.25">
      <c r="B26" s="24"/>
    </row>
    <row r="27" spans="1:7" x14ac:dyDescent="0.25">
      <c r="B27" s="24"/>
    </row>
    <row r="28" spans="1:7" x14ac:dyDescent="0.25">
      <c r="B28" s="24"/>
    </row>
    <row r="29" spans="1:7" x14ac:dyDescent="0.25">
      <c r="B29" s="24"/>
    </row>
    <row r="30" spans="1:7" x14ac:dyDescent="0.25">
      <c r="B30" s="24"/>
    </row>
    <row r="31" spans="1:7" x14ac:dyDescent="0.25">
      <c r="B31" s="24"/>
    </row>
    <row r="32" spans="1:7" x14ac:dyDescent="0.25">
      <c r="B32" s="24"/>
    </row>
  </sheetData>
  <mergeCells count="17">
    <mergeCell ref="F22:G22"/>
    <mergeCell ref="F23:G23"/>
    <mergeCell ref="F16:G16"/>
    <mergeCell ref="F17:G17"/>
    <mergeCell ref="F18:G18"/>
    <mergeCell ref="F19:G19"/>
    <mergeCell ref="F20:G20"/>
    <mergeCell ref="F21:G21"/>
    <mergeCell ref="F10:G10"/>
    <mergeCell ref="F11:G11"/>
    <mergeCell ref="F12:G12"/>
    <mergeCell ref="F13:G13"/>
    <mergeCell ref="F14:G14"/>
    <mergeCell ref="F15:G15"/>
    <mergeCell ref="A1:G1"/>
    <mergeCell ref="A7:G7"/>
    <mergeCell ref="F9:G9"/>
  </mergeCells>
  <printOptions horizontalCentered="1"/>
  <pageMargins left="0.23622047244094491" right="0.23622047244094491" top="0.35433070866141736" bottom="0.55118110236220474" header="0.11811023622047245" footer="0.11811023622047245"/>
  <pageSetup paperSize="9" orientation="landscape" r:id="rId1"/>
  <headerFooter>
    <oddFooter>&amp;C © 2025 Delft Consulting | Companion resource to the book Smooth Operations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HowToUse</vt:lpstr>
      <vt:lpstr>Config</vt:lpstr>
      <vt:lpstr>Inputs</vt:lpstr>
      <vt:lpstr>Cashflow</vt:lpstr>
      <vt:lpstr>Outputs</vt:lpstr>
      <vt:lpstr>cur</vt:lpstr>
      <vt:lpstr>hor</vt:lpstr>
      <vt:lpstr>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2025-10-23T09:59:05Z</cp:lastPrinted>
  <dcterms:created xsi:type="dcterms:W3CDTF">2025-10-23T08:26:10Z</dcterms:created>
  <dcterms:modified xsi:type="dcterms:W3CDTF">2025-10-24T14:47:58Z</dcterms:modified>
</cp:coreProperties>
</file>